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SAN MARTIN (CIRC. 24)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10</t>
        </is>
      </c>
      <c r="D6" s="9" t="inlineStr">
        <is>
          <t>4.359</t>
        </is>
      </c>
      <c r="F6" s="10">
        <f>SUM('Captura'!H4:H13)</f>
        <v/>
      </c>
      <c r="H6" s="11">
        <f>IFERROR(SUM('Captura'!H4:H13)/SUM('Captura'!C4:C13),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DELGADO FERNANDEZ, OSWALDO</t>
        </is>
      </c>
      <c r="C11" s="14" t="inlineStr">
        <is>
          <t>01070428</t>
        </is>
      </c>
    </row>
    <row r="12">
      <c r="A12" s="13" t="inlineStr">
        <is>
          <t xml:space="preserve">  2.</t>
        </is>
      </c>
      <c r="B12" s="14" t="inlineStr">
        <is>
          <t>VILLAVICENCIO ZUASNABAR, LUIS ALBERTO</t>
        </is>
      </c>
      <c r="C12" s="14" t="inlineStr">
        <is>
          <t>19813437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HERRERA GONZALES, LILI</t>
        </is>
      </c>
      <c r="C14" s="14" t="inlineStr">
        <is>
          <t>41811538</t>
        </is>
      </c>
    </row>
    <row r="16">
      <c r="A16" s="16" t="inlineStr">
        <is>
          <t>RESUMEN POR MESA</t>
        </is>
      </c>
    </row>
    <row r="17">
      <c r="A17" s="17" t="inlineStr">
        <is>
          <t>Mesa</t>
        </is>
      </c>
      <c r="B17" s="17" t="inlineStr">
        <is>
          <t>Provincias / Zona</t>
        </is>
      </c>
      <c r="C17" s="17" t="inlineStr">
        <is>
          <t>Hábiles</t>
        </is>
      </c>
      <c r="D17" s="17" t="inlineStr">
        <is>
          <t>Lista N° 1</t>
        </is>
      </c>
      <c r="E17" s="17" t="inlineStr">
        <is>
          <t>Blancos</t>
        </is>
      </c>
      <c r="F17" s="17" t="inlineStr">
        <is>
          <t>Nulos</t>
        </is>
      </c>
      <c r="G17" s="17" t="inlineStr">
        <is>
          <t>Impugnados</t>
        </is>
      </c>
      <c r="H17" s="17" t="inlineStr">
        <is>
          <t>Total Emitidos</t>
        </is>
      </c>
      <c r="I17" s="17" t="inlineStr">
        <is>
          <t>Votaron</t>
        </is>
      </c>
      <c r="J17" s="17" t="inlineStr">
        <is>
          <t>% Part.</t>
        </is>
      </c>
    </row>
    <row r="18" ht="28" customHeight="1">
      <c r="A18" s="18" t="inlineStr">
        <is>
          <t>24-001</t>
        </is>
      </c>
      <c r="B18" s="19" t="inlineStr">
        <is>
          <t>BELLAVISTA</t>
        </is>
      </c>
      <c r="C18" s="20">
        <f>'Captura'!C4</f>
        <v/>
      </c>
      <c r="D18" s="21">
        <f>'Captura'!D4</f>
        <v/>
      </c>
      <c r="E18" s="20">
        <f>'Captura'!E4</f>
        <v/>
      </c>
      <c r="F18" s="20">
        <f>'Captura'!F4</f>
        <v/>
      </c>
      <c r="G18" s="20">
        <f>'Captura'!G4</f>
        <v/>
      </c>
      <c r="H18" s="22">
        <f>'Captura'!I4</f>
        <v/>
      </c>
      <c r="I18" s="21">
        <f>'Captura'!H4</f>
        <v/>
      </c>
      <c r="J18" s="23">
        <f>IFERROR(I18/C18,0)</f>
        <v/>
      </c>
    </row>
    <row r="19" ht="28" customHeight="1">
      <c r="A19" s="18" t="inlineStr">
        <is>
          <t>24-002</t>
        </is>
      </c>
      <c r="B19" s="19" t="inlineStr">
        <is>
          <t>EL DORADO</t>
        </is>
      </c>
      <c r="C19" s="20">
        <f>'Captura'!C5</f>
        <v/>
      </c>
      <c r="D19" s="21">
        <f>'Captura'!D5</f>
        <v/>
      </c>
      <c r="E19" s="20">
        <f>'Captura'!E5</f>
        <v/>
      </c>
      <c r="F19" s="20">
        <f>'Captura'!F5</f>
        <v/>
      </c>
      <c r="G19" s="20">
        <f>'Captura'!G5</f>
        <v/>
      </c>
      <c r="H19" s="22">
        <f>'Captura'!I5</f>
        <v/>
      </c>
      <c r="I19" s="21">
        <f>'Captura'!H5</f>
        <v/>
      </c>
      <c r="J19" s="23">
        <f>IFERROR(I19/C19,0)</f>
        <v/>
      </c>
    </row>
    <row r="20" ht="28" customHeight="1">
      <c r="A20" s="18" t="inlineStr">
        <is>
          <t>24-003</t>
        </is>
      </c>
      <c r="B20" s="19" t="inlineStr">
        <is>
          <t>HUALLAGA</t>
        </is>
      </c>
      <c r="C20" s="20">
        <f>'Captura'!C6</f>
        <v/>
      </c>
      <c r="D20" s="21">
        <f>'Captura'!D6</f>
        <v/>
      </c>
      <c r="E20" s="20">
        <f>'Captura'!E6</f>
        <v/>
      </c>
      <c r="F20" s="20">
        <f>'Captura'!F6</f>
        <v/>
      </c>
      <c r="G20" s="20">
        <f>'Captura'!G6</f>
        <v/>
      </c>
      <c r="H20" s="22">
        <f>'Captura'!I6</f>
        <v/>
      </c>
      <c r="I20" s="21">
        <f>'Captura'!H6</f>
        <v/>
      </c>
      <c r="J20" s="23">
        <f>IFERROR(I20/C20,0)</f>
        <v/>
      </c>
    </row>
    <row r="21" ht="28" customHeight="1">
      <c r="A21" s="18" t="inlineStr">
        <is>
          <t>24-004</t>
        </is>
      </c>
      <c r="B21" s="19" t="inlineStr">
        <is>
          <t>LAMAS</t>
        </is>
      </c>
      <c r="C21" s="20">
        <f>'Captura'!C7</f>
        <v/>
      </c>
      <c r="D21" s="21">
        <f>'Captura'!D7</f>
        <v/>
      </c>
      <c r="E21" s="20">
        <f>'Captura'!E7</f>
        <v/>
      </c>
      <c r="F21" s="20">
        <f>'Captura'!F7</f>
        <v/>
      </c>
      <c r="G21" s="20">
        <f>'Captura'!G7</f>
        <v/>
      </c>
      <c r="H21" s="22">
        <f>'Captura'!I7</f>
        <v/>
      </c>
      <c r="I21" s="21">
        <f>'Captura'!H7</f>
        <v/>
      </c>
      <c r="J21" s="23">
        <f>IFERROR(I21/C21,0)</f>
        <v/>
      </c>
    </row>
    <row r="22" ht="28" customHeight="1">
      <c r="A22" s="18" t="inlineStr">
        <is>
          <t>24-005</t>
        </is>
      </c>
      <c r="B22" s="19" t="inlineStr">
        <is>
          <t>MARISCAL CÁCERES</t>
        </is>
      </c>
      <c r="C22" s="20">
        <f>'Captura'!C8</f>
        <v/>
      </c>
      <c r="D22" s="21">
        <f>'Captura'!D8</f>
        <v/>
      </c>
      <c r="E22" s="20">
        <f>'Captura'!E8</f>
        <v/>
      </c>
      <c r="F22" s="20">
        <f>'Captura'!F8</f>
        <v/>
      </c>
      <c r="G22" s="20">
        <f>'Captura'!G8</f>
        <v/>
      </c>
      <c r="H22" s="22">
        <f>'Captura'!I8</f>
        <v/>
      </c>
      <c r="I22" s="21">
        <f>'Captura'!H8</f>
        <v/>
      </c>
      <c r="J22" s="23">
        <f>IFERROR(I22/C22,0)</f>
        <v/>
      </c>
    </row>
    <row r="23" ht="28" customHeight="1">
      <c r="A23" s="18" t="inlineStr">
        <is>
          <t>24-006</t>
        </is>
      </c>
      <c r="B23" s="19" t="inlineStr">
        <is>
          <t>MOYOBAMBA</t>
        </is>
      </c>
      <c r="C23" s="20">
        <f>'Captura'!C9</f>
        <v/>
      </c>
      <c r="D23" s="21">
        <f>'Captura'!D9</f>
        <v/>
      </c>
      <c r="E23" s="20">
        <f>'Captura'!E9</f>
        <v/>
      </c>
      <c r="F23" s="20">
        <f>'Captura'!F9</f>
        <v/>
      </c>
      <c r="G23" s="20">
        <f>'Captura'!G9</f>
        <v/>
      </c>
      <c r="H23" s="22">
        <f>'Captura'!I9</f>
        <v/>
      </c>
      <c r="I23" s="21">
        <f>'Captura'!H9</f>
        <v/>
      </c>
      <c r="J23" s="23">
        <f>IFERROR(I23/C23,0)</f>
        <v/>
      </c>
    </row>
    <row r="24" ht="28" customHeight="1">
      <c r="A24" s="18" t="inlineStr">
        <is>
          <t>24-007</t>
        </is>
      </c>
      <c r="B24" s="19" t="inlineStr">
        <is>
          <t>PICOTA</t>
        </is>
      </c>
      <c r="C24" s="20">
        <f>'Captura'!C10</f>
        <v/>
      </c>
      <c r="D24" s="21">
        <f>'Captura'!D10</f>
        <v/>
      </c>
      <c r="E24" s="20">
        <f>'Captura'!E10</f>
        <v/>
      </c>
      <c r="F24" s="20">
        <f>'Captura'!F10</f>
        <v/>
      </c>
      <c r="G24" s="20">
        <f>'Captura'!G10</f>
        <v/>
      </c>
      <c r="H24" s="22">
        <f>'Captura'!I10</f>
        <v/>
      </c>
      <c r="I24" s="21">
        <f>'Captura'!H10</f>
        <v/>
      </c>
      <c r="J24" s="23">
        <f>IFERROR(I24/C24,0)</f>
        <v/>
      </c>
    </row>
    <row r="25" ht="28" customHeight="1">
      <c r="A25" s="18" t="inlineStr">
        <is>
          <t>24-008</t>
        </is>
      </c>
      <c r="B25" s="19" t="inlineStr">
        <is>
          <t>RIOJA</t>
        </is>
      </c>
      <c r="C25" s="20">
        <f>'Captura'!C11</f>
        <v/>
      </c>
      <c r="D25" s="21">
        <f>'Captura'!D11</f>
        <v/>
      </c>
      <c r="E25" s="20">
        <f>'Captura'!E11</f>
        <v/>
      </c>
      <c r="F25" s="20">
        <f>'Captura'!F11</f>
        <v/>
      </c>
      <c r="G25" s="20">
        <f>'Captura'!G11</f>
        <v/>
      </c>
      <c r="H25" s="22">
        <f>'Captura'!I11</f>
        <v/>
      </c>
      <c r="I25" s="21">
        <f>'Captura'!H11</f>
        <v/>
      </c>
      <c r="J25" s="23">
        <f>IFERROR(I25/C25,0)</f>
        <v/>
      </c>
    </row>
    <row r="26" ht="28" customHeight="1">
      <c r="A26" s="18" t="inlineStr">
        <is>
          <t>24-009</t>
        </is>
      </c>
      <c r="B26" s="19" t="inlineStr">
        <is>
          <t>SAN MARTÍN</t>
        </is>
      </c>
      <c r="C26" s="20">
        <f>'Captura'!C12</f>
        <v/>
      </c>
      <c r="D26" s="21">
        <f>'Captura'!D12</f>
        <v/>
      </c>
      <c r="E26" s="20">
        <f>'Captura'!E12</f>
        <v/>
      </c>
      <c r="F26" s="20">
        <f>'Captura'!F12</f>
        <v/>
      </c>
      <c r="G26" s="20">
        <f>'Captura'!G12</f>
        <v/>
      </c>
      <c r="H26" s="22">
        <f>'Captura'!I12</f>
        <v/>
      </c>
      <c r="I26" s="21">
        <f>'Captura'!H12</f>
        <v/>
      </c>
      <c r="J26" s="23">
        <f>IFERROR(I26/C26,0)</f>
        <v/>
      </c>
    </row>
    <row r="27" ht="28" customHeight="1">
      <c r="A27" s="18" t="inlineStr">
        <is>
          <t>24-010</t>
        </is>
      </c>
      <c r="B27" s="19" t="inlineStr">
        <is>
          <t>TOCACHE</t>
        </is>
      </c>
      <c r="C27" s="20">
        <f>'Captura'!C13</f>
        <v/>
      </c>
      <c r="D27" s="21">
        <f>'Captura'!D13</f>
        <v/>
      </c>
      <c r="E27" s="20">
        <f>'Captura'!E13</f>
        <v/>
      </c>
      <c r="F27" s="20">
        <f>'Captura'!F13</f>
        <v/>
      </c>
      <c r="G27" s="20">
        <f>'Captura'!G13</f>
        <v/>
      </c>
      <c r="H27" s="22">
        <f>'Captura'!I13</f>
        <v/>
      </c>
      <c r="I27" s="21">
        <f>'Captura'!H13</f>
        <v/>
      </c>
      <c r="J27" s="23">
        <f>IFERROR(I27/C27,0)</f>
        <v/>
      </c>
    </row>
    <row r="28">
      <c r="A28" s="24" t="inlineStr">
        <is>
          <t>TOTAL</t>
        </is>
      </c>
      <c r="B28" s="25" t="inlineStr">
        <is>
          <t>(suma de mesas)</t>
        </is>
      </c>
      <c r="C28" s="26">
        <f>SUM(C18:C27)</f>
        <v/>
      </c>
      <c r="D28" s="26">
        <f>SUM(D18:D27)</f>
        <v/>
      </c>
      <c r="E28" s="26">
        <f>SUM(E18:E27)</f>
        <v/>
      </c>
      <c r="F28" s="26">
        <f>SUM(F18:F27)</f>
        <v/>
      </c>
      <c r="G28" s="26">
        <f>SUM(G18:G27)</f>
        <v/>
      </c>
      <c r="H28" s="26">
        <f>SUM(H18:H27)</f>
        <v/>
      </c>
      <c r="I28" s="26">
        <f>SUM(I18:I27)</f>
        <v/>
      </c>
    </row>
  </sheetData>
  <mergeCells count="15">
    <mergeCell ref="D6:E6"/>
    <mergeCell ref="B6:C6"/>
    <mergeCell ref="A1:J1"/>
    <mergeCell ref="H6:I6"/>
    <mergeCell ref="A16:J16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SAN MARTIN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24-001</t>
        </is>
      </c>
      <c r="B4" s="19" t="inlineStr">
        <is>
          <t>BELLAVISTA</t>
        </is>
      </c>
      <c r="C4" s="29" t="n">
        <v>513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 ht="24" customHeight="1">
      <c r="A5" s="18" t="inlineStr">
        <is>
          <t>24-002</t>
        </is>
      </c>
      <c r="B5" s="19" t="inlineStr">
        <is>
          <t>EL DORADO</t>
        </is>
      </c>
      <c r="C5" s="29" t="n">
        <v>420</v>
      </c>
      <c r="D5" s="30" t="inlineStr"/>
      <c r="E5" s="30" t="inlineStr"/>
      <c r="F5" s="30" t="inlineStr"/>
      <c r="G5" s="30" t="inlineStr"/>
      <c r="H5" s="30" t="inlineStr"/>
      <c r="I5" s="22">
        <f>D5+E5+F5+G5</f>
        <v/>
      </c>
      <c r="J5" s="18">
        <f>IF(I5=H5,"✓","⚠")</f>
        <v/>
      </c>
    </row>
    <row r="6" ht="24" customHeight="1">
      <c r="A6" s="18" t="inlineStr">
        <is>
          <t>24-003</t>
        </is>
      </c>
      <c r="B6" s="19" t="inlineStr">
        <is>
          <t>HUALLAGA</t>
        </is>
      </c>
      <c r="C6" s="29" t="n">
        <v>240</v>
      </c>
      <c r="D6" s="30" t="inlineStr"/>
      <c r="E6" s="30" t="inlineStr"/>
      <c r="F6" s="30" t="inlineStr"/>
      <c r="G6" s="30" t="inlineStr"/>
      <c r="H6" s="30" t="inlineStr"/>
      <c r="I6" s="22">
        <f>D6+E6+F6+G6</f>
        <v/>
      </c>
      <c r="J6" s="18">
        <f>IF(I6=H6,"✓","⚠")</f>
        <v/>
      </c>
    </row>
    <row r="7" ht="24" customHeight="1">
      <c r="A7" s="18" t="inlineStr">
        <is>
          <t>24-004</t>
        </is>
      </c>
      <c r="B7" s="19" t="inlineStr">
        <is>
          <t>LAMAS</t>
        </is>
      </c>
      <c r="C7" s="29" t="n">
        <v>606</v>
      </c>
      <c r="D7" s="30" t="inlineStr"/>
      <c r="E7" s="30" t="inlineStr"/>
      <c r="F7" s="30" t="inlineStr"/>
      <c r="G7" s="30" t="inlineStr"/>
      <c r="H7" s="30" t="inlineStr"/>
      <c r="I7" s="22">
        <f>D7+E7+F7+G7</f>
        <v/>
      </c>
      <c r="J7" s="18">
        <f>IF(I7=H7,"✓","⚠")</f>
        <v/>
      </c>
    </row>
    <row r="8" ht="24" customHeight="1">
      <c r="A8" s="18" t="inlineStr">
        <is>
          <t>24-005</t>
        </is>
      </c>
      <c r="B8" s="19" t="inlineStr">
        <is>
          <t>MARISCAL CÁCERES</t>
        </is>
      </c>
      <c r="C8" s="29" t="n">
        <v>279</v>
      </c>
      <c r="D8" s="30" t="inlineStr"/>
      <c r="E8" s="30" t="inlineStr"/>
      <c r="F8" s="30" t="inlineStr"/>
      <c r="G8" s="30" t="inlineStr"/>
      <c r="H8" s="30" t="inlineStr"/>
      <c r="I8" s="22">
        <f>D8+E8+F8+G8</f>
        <v/>
      </c>
      <c r="J8" s="18">
        <f>IF(I8=H8,"✓","⚠")</f>
        <v/>
      </c>
    </row>
    <row r="9" ht="24" customHeight="1">
      <c r="A9" s="18" t="inlineStr">
        <is>
          <t>24-006</t>
        </is>
      </c>
      <c r="B9" s="19" t="inlineStr">
        <is>
          <t>MOYOBAMBA</t>
        </is>
      </c>
      <c r="C9" s="29" t="n">
        <v>515</v>
      </c>
      <c r="D9" s="30" t="inlineStr"/>
      <c r="E9" s="30" t="inlineStr"/>
      <c r="F9" s="30" t="inlineStr"/>
      <c r="G9" s="30" t="inlineStr"/>
      <c r="H9" s="30" t="inlineStr"/>
      <c r="I9" s="22">
        <f>D9+E9+F9+G9</f>
        <v/>
      </c>
      <c r="J9" s="18">
        <f>IF(I9=H9,"✓","⚠")</f>
        <v/>
      </c>
    </row>
    <row r="10" ht="24" customHeight="1">
      <c r="A10" s="18" t="inlineStr">
        <is>
          <t>24-007</t>
        </is>
      </c>
      <c r="B10" s="19" t="inlineStr">
        <is>
          <t>PICOTA</t>
        </is>
      </c>
      <c r="C10" s="29" t="n">
        <v>259</v>
      </c>
      <c r="D10" s="30" t="inlineStr"/>
      <c r="E10" s="30" t="inlineStr"/>
      <c r="F10" s="30" t="inlineStr"/>
      <c r="G10" s="30" t="inlineStr"/>
      <c r="H10" s="30" t="inlineStr"/>
      <c r="I10" s="22">
        <f>D10+E10+F10+G10</f>
        <v/>
      </c>
      <c r="J10" s="18">
        <f>IF(I10=H10,"✓","⚠")</f>
        <v/>
      </c>
    </row>
    <row r="11" ht="24" customHeight="1">
      <c r="A11" s="18" t="inlineStr">
        <is>
          <t>24-008</t>
        </is>
      </c>
      <c r="B11" s="19" t="inlineStr">
        <is>
          <t>RIOJA</t>
        </is>
      </c>
      <c r="C11" s="29" t="n">
        <v>558</v>
      </c>
      <c r="D11" s="30" t="inlineStr"/>
      <c r="E11" s="30" t="inlineStr"/>
      <c r="F11" s="30" t="inlineStr"/>
      <c r="G11" s="30" t="inlineStr"/>
      <c r="H11" s="30" t="inlineStr"/>
      <c r="I11" s="22">
        <f>D11+E11+F11+G11</f>
        <v/>
      </c>
      <c r="J11" s="18">
        <f>IF(I11=H11,"✓","⚠")</f>
        <v/>
      </c>
    </row>
    <row r="12" ht="24" customHeight="1">
      <c r="A12" s="18" t="inlineStr">
        <is>
          <t>24-009</t>
        </is>
      </c>
      <c r="B12" s="19" t="inlineStr">
        <is>
          <t>SAN MARTÍN</t>
        </is>
      </c>
      <c r="C12" s="29" t="n">
        <v>598</v>
      </c>
      <c r="D12" s="30" t="inlineStr"/>
      <c r="E12" s="30" t="inlineStr"/>
      <c r="F12" s="30" t="inlineStr"/>
      <c r="G12" s="30" t="inlineStr"/>
      <c r="H12" s="30" t="inlineStr"/>
      <c r="I12" s="22">
        <f>D12+E12+F12+G12</f>
        <v/>
      </c>
      <c r="J12" s="18">
        <f>IF(I12=H12,"✓","⚠")</f>
        <v/>
      </c>
    </row>
    <row r="13" ht="24" customHeight="1">
      <c r="A13" s="18" t="inlineStr">
        <is>
          <t>24-010</t>
        </is>
      </c>
      <c r="B13" s="19" t="inlineStr">
        <is>
          <t>TOCACHE</t>
        </is>
      </c>
      <c r="C13" s="29" t="n">
        <v>371</v>
      </c>
      <c r="D13" s="30" t="inlineStr"/>
      <c r="E13" s="30" t="inlineStr"/>
      <c r="F13" s="30" t="inlineStr"/>
      <c r="G13" s="30" t="inlineStr"/>
      <c r="H13" s="30" t="inlineStr"/>
      <c r="I13" s="22">
        <f>D13+E13+F13+G13</f>
        <v/>
      </c>
      <c r="J13" s="18">
        <f>IF(I13=H13,"✓","⚠")</f>
        <v/>
      </c>
    </row>
    <row r="14">
      <c r="A14" s="24" t="inlineStr">
        <is>
          <t>TOTAL</t>
        </is>
      </c>
      <c r="B14" s="31" t="inlineStr"/>
      <c r="C14" s="26">
        <f>SUM(C4:C13)</f>
        <v/>
      </c>
      <c r="D14" s="26">
        <f>SUM(D4:D13)</f>
        <v/>
      </c>
      <c r="E14" s="26">
        <f>SUM(E4:E13)</f>
        <v/>
      </c>
      <c r="F14" s="26">
        <f>SUM(F4:F13)</f>
        <v/>
      </c>
      <c r="G14" s="26">
        <f>SUM(G4:G13)</f>
        <v/>
      </c>
      <c r="H14" s="26">
        <f>SUM(H4:H13)</f>
        <v/>
      </c>
      <c r="I14" s="26">
        <f>SUM(I4:I13)</f>
        <v/>
      </c>
    </row>
    <row r="16">
      <c r="A16" s="32" t="inlineStr">
        <is>
          <t>📝 INSTRUCCIONES:</t>
        </is>
      </c>
    </row>
    <row r="17">
      <c r="A17" s="33" t="inlineStr">
        <is>
          <t>1. Para CADA mesa, llene las celdas D, E, F, G, H con los números del ACTA ELECTORAL.</t>
        </is>
      </c>
    </row>
    <row r="18">
      <c r="A18" s="33" t="inlineStr">
        <is>
          <t>2. La columna I (Total Emitidos) se calcula automáticamente = Lista 1 + Blancos + Nulos + Impugnados.</t>
        </is>
      </c>
    </row>
    <row r="19">
      <c r="A19" s="33" t="inlineStr">
        <is>
          <t>3. La columna J verifica que el Total Emitidos coincida con la cantidad de votantes (H).</t>
        </is>
      </c>
    </row>
    <row r="20">
      <c r="A20" s="33" t="inlineStr">
        <is>
          <t>4. La hoja 'Resumen' se actualiza automáticamente con las sumas y porcentajes.</t>
        </is>
      </c>
    </row>
    <row r="21">
      <c r="A21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17:J17"/>
    <mergeCell ref="A18:J18"/>
    <mergeCell ref="A21:J21"/>
    <mergeCell ref="A20:J20"/>
    <mergeCell ref="A2:J2"/>
    <mergeCell ref="A19:J1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SAN MARTIN (Circunscripción 24)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10</v>
      </c>
    </row>
    <row r="6">
      <c r="A6" s="36" t="inlineStr">
        <is>
          <t>Total electores hábiles</t>
        </is>
      </c>
      <c r="B6" s="37" t="n">
        <v>4359</v>
      </c>
    </row>
    <row r="7">
      <c r="A7" s="36" t="inlineStr">
        <is>
          <t>Total votantes</t>
        </is>
      </c>
      <c r="B7" s="37">
        <f>'Resumen'!I28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'Resumen'!D28</f>
        <v/>
      </c>
    </row>
    <row r="11">
      <c r="A11" s="39" t="inlineStr">
        <is>
          <t>Votos en BLANCO</t>
        </is>
      </c>
      <c r="B11" s="20">
        <f>'Resumen'!E28</f>
        <v/>
      </c>
    </row>
    <row r="12">
      <c r="A12" s="39" t="inlineStr">
        <is>
          <t>Votos NULOS</t>
        </is>
      </c>
      <c r="B12" s="20">
        <f>'Resumen'!F28</f>
        <v/>
      </c>
    </row>
    <row r="13">
      <c r="A13" s="39" t="inlineStr">
        <is>
          <t>Votos IMPUGNADOS</t>
        </is>
      </c>
      <c r="B13" s="20">
        <f>'Resumen'!G28</f>
        <v/>
      </c>
    </row>
    <row r="15">
      <c r="A15" s="40" t="inlineStr">
        <is>
          <t>TOTAL VOTOS EMITIDOS</t>
        </is>
      </c>
      <c r="B15" s="37">
        <f>'Resumen'!H28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