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D4A437"/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/>
    </xf>
    <xf numFmtId="0" fontId="14" fillId="5" borderId="1" applyAlignment="1" pivotButton="0" quotePrefix="0" xfId="0">
      <alignment horizontal="center" wrapText="1"/>
    </xf>
    <xf numFmtId="0" fontId="15" fillId="8" borderId="1" applyAlignment="1" pivotButton="0" quotePrefix="0" xfId="0">
      <alignment horizontal="center"/>
    </xf>
    <xf numFmtId="0" fontId="16" fillId="0" borderId="1" applyAlignment="1" pivotButton="0" quotePrefix="0" xfId="0">
      <alignment vertical="center" wrapText="1"/>
    </xf>
    <xf numFmtId="3" fontId="17" fillId="0" borderId="1" applyAlignment="1" pivotButton="0" quotePrefix="0" xfId="0">
      <alignment horizontal="right"/>
    </xf>
    <xf numFmtId="3" fontId="15" fillId="0" borderId="1" applyAlignment="1" pivotButton="0" quotePrefix="0" xfId="0">
      <alignment horizontal="right"/>
    </xf>
    <xf numFmtId="3" fontId="15" fillId="3" borderId="1" applyAlignment="1" pivotButton="0" quotePrefix="0" xfId="0">
      <alignment horizontal="right"/>
    </xf>
    <xf numFmtId="10" fontId="15" fillId="0" borderId="1" applyAlignment="1" pivotButton="0" quotePrefix="0" xfId="0">
      <alignment horizontal="right"/>
    </xf>
    <xf numFmtId="0" fontId="13" fillId="9" borderId="1" applyAlignment="1" pivotButton="0" quotePrefix="0" xfId="0">
      <alignment horizontal="center"/>
    </xf>
    <xf numFmtId="0" fontId="14" fillId="9" borderId="1" pivotButton="0" quotePrefix="0" xfId="0"/>
    <xf numFmtId="3" fontId="13" fillId="9" borderId="1" applyAlignment="1" pivotButton="0" quotePrefix="0" xfId="0">
      <alignment horizontal="right"/>
    </xf>
    <xf numFmtId="0" fontId="2" fillId="0" borderId="0" pivotButton="0" quotePrefix="0" xfId="0"/>
    <xf numFmtId="0" fontId="18" fillId="0" borderId="0" pivotButton="0" quotePrefix="0" xfId="0"/>
    <xf numFmtId="3" fontId="15" fillId="7" borderId="1" applyAlignment="1" pivotButton="0" quotePrefix="0" xfId="0">
      <alignment horizontal="right"/>
    </xf>
    <xf numFmtId="3" fontId="17" fillId="10" borderId="1" applyAlignment="1" pivotButton="0" quotePrefix="0" xfId="0">
      <alignment horizontal="right"/>
    </xf>
    <xf numFmtId="0" fontId="17" fillId="9" borderId="1" pivotButton="0" quotePrefix="0" xfId="0"/>
    <xf numFmtId="0" fontId="9" fillId="0" borderId="0" pivotButton="0" quotePrefix="0" xfId="0"/>
    <xf numFmtId="0" fontId="19" fillId="0" borderId="0" pivotButton="0" quotePrefix="0" xfId="0"/>
    <xf numFmtId="0" fontId="20" fillId="2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15" fillId="7" borderId="1" pivotButton="0" quotePrefix="0" xfId="0"/>
    <xf numFmtId="3" fontId="22" fillId="3" borderId="1" applyAlignment="1" pivotButton="0" quotePrefix="0" xfId="0">
      <alignment horizontal="right"/>
    </xf>
    <xf numFmtId="10" fontId="15" fillId="3" borderId="1" applyAlignment="1" pivotButton="0" quotePrefix="0" xfId="0">
      <alignment horizontal="right"/>
    </xf>
    <xf numFmtId="0" fontId="17" fillId="0" borderId="1" pivotButton="0" quotePrefix="0" xfId="0"/>
    <xf numFmtId="0" fontId="15" fillId="0" borderId="1" pivotButton="0" quotePrefix="0" xfId="0"/>
    <xf numFmtId="0" fontId="23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3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UCAYALI (CIRC. 27)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3</t>
        </is>
      </c>
      <c r="D6" s="9" t="inlineStr">
        <is>
          <t>1.426</t>
        </is>
      </c>
      <c r="F6" s="10">
        <f>SUM('Captura'!H4:H6)</f>
        <v/>
      </c>
      <c r="H6" s="11">
        <f>IFERROR(SUM('Captura'!H4:H6)/SUM('Captura'!C4:C6),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CRUZ GRANDEZ, JOHNNY ALEXANDER</t>
        </is>
      </c>
      <c r="C11" s="14" t="inlineStr">
        <is>
          <t>40799672</t>
        </is>
      </c>
    </row>
    <row r="12">
      <c r="A12" s="13" t="inlineStr">
        <is>
          <t xml:space="preserve">  2.</t>
        </is>
      </c>
      <c r="B12" s="14" t="inlineStr">
        <is>
          <t>SALAZAR MALDONADO, JORGE LUIS</t>
        </is>
      </c>
      <c r="C12" s="14" t="inlineStr">
        <is>
          <t>41912982</t>
        </is>
      </c>
    </row>
    <row r="13">
      <c r="A13" s="15" t="inlineStr">
        <is>
          <t>ACCESITARIOS</t>
        </is>
      </c>
    </row>
    <row r="14">
      <c r="A14" s="15" t="inlineStr">
        <is>
          <t xml:space="preserve">  3.</t>
        </is>
      </c>
      <c r="B14" s="14" t="inlineStr">
        <is>
          <t>DIAZ ANGULO, ARTURO</t>
        </is>
      </c>
      <c r="C14" s="14" t="inlineStr">
        <is>
          <t>45801719</t>
        </is>
      </c>
    </row>
    <row r="15">
      <c r="A15" s="15" t="inlineStr">
        <is>
          <t xml:space="preserve">  4.</t>
        </is>
      </c>
      <c r="B15" s="14" t="inlineStr">
        <is>
          <t>LARA SUAREZ, JESSICA</t>
        </is>
      </c>
      <c r="C15" s="14" t="inlineStr">
        <is>
          <t>40527178</t>
        </is>
      </c>
    </row>
    <row r="16">
      <c r="A16" s="15" t="inlineStr">
        <is>
          <t xml:space="preserve">  5.</t>
        </is>
      </c>
      <c r="B16" s="14" t="inlineStr">
        <is>
          <t>MURAYARI SORIA, FREDESVINDA</t>
        </is>
      </c>
      <c r="C16" s="14" t="inlineStr">
        <is>
          <t>05374948</t>
        </is>
      </c>
    </row>
    <row r="18">
      <c r="A18" s="16" t="inlineStr">
        <is>
          <t>RESUMEN POR MESA</t>
        </is>
      </c>
    </row>
    <row r="19">
      <c r="A19" s="17" t="inlineStr">
        <is>
          <t>Mesa</t>
        </is>
      </c>
      <c r="B19" s="17" t="inlineStr">
        <is>
          <t>Provincias / Zona</t>
        </is>
      </c>
      <c r="C19" s="17" t="inlineStr">
        <is>
          <t>Hábiles</t>
        </is>
      </c>
      <c r="D19" s="17" t="inlineStr">
        <is>
          <t>Lista N° 1</t>
        </is>
      </c>
      <c r="E19" s="17" t="inlineStr">
        <is>
          <t>Blancos</t>
        </is>
      </c>
      <c r="F19" s="17" t="inlineStr">
        <is>
          <t>Nulos</t>
        </is>
      </c>
      <c r="G19" s="17" t="inlineStr">
        <is>
          <t>Impugnados</t>
        </is>
      </c>
      <c r="H19" s="17" t="inlineStr">
        <is>
          <t>Total Emitidos</t>
        </is>
      </c>
      <c r="I19" s="17" t="inlineStr">
        <is>
          <t>Votaron</t>
        </is>
      </c>
      <c r="J19" s="17" t="inlineStr">
        <is>
          <t>% Part.</t>
        </is>
      </c>
    </row>
    <row r="20" ht="28" customHeight="1">
      <c r="A20" s="18" t="inlineStr">
        <is>
          <t>27-001</t>
        </is>
      </c>
      <c r="B20" s="19" t="inlineStr">
        <is>
          <t>ATALAYA</t>
        </is>
      </c>
      <c r="C20" s="20">
        <f>'Captura'!C4</f>
        <v/>
      </c>
      <c r="D20" s="21">
        <f>'Captura'!D4</f>
        <v/>
      </c>
      <c r="E20" s="20">
        <f>'Captura'!E4</f>
        <v/>
      </c>
      <c r="F20" s="20">
        <f>'Captura'!F4</f>
        <v/>
      </c>
      <c r="G20" s="20">
        <f>'Captura'!G4</f>
        <v/>
      </c>
      <c r="H20" s="22">
        <f>'Captura'!I4</f>
        <v/>
      </c>
      <c r="I20" s="21">
        <f>'Captura'!H4</f>
        <v/>
      </c>
      <c r="J20" s="23">
        <f>IFERROR(I20/C20,0)</f>
        <v/>
      </c>
    </row>
    <row r="21" ht="28" customHeight="1">
      <c r="A21" s="18" t="inlineStr">
        <is>
          <t>27-002</t>
        </is>
      </c>
      <c r="B21" s="19" t="inlineStr">
        <is>
          <t>CORONEL PORTILLO · PURÚS</t>
        </is>
      </c>
      <c r="C21" s="20">
        <f>'Captura'!C5</f>
        <v/>
      </c>
      <c r="D21" s="21">
        <f>'Captura'!D5</f>
        <v/>
      </c>
      <c r="E21" s="20">
        <f>'Captura'!E5</f>
        <v/>
      </c>
      <c r="F21" s="20">
        <f>'Captura'!F5</f>
        <v/>
      </c>
      <c r="G21" s="20">
        <f>'Captura'!G5</f>
        <v/>
      </c>
      <c r="H21" s="22">
        <f>'Captura'!I5</f>
        <v/>
      </c>
      <c r="I21" s="21">
        <f>'Captura'!H5</f>
        <v/>
      </c>
      <c r="J21" s="23">
        <f>IFERROR(I21/C21,0)</f>
        <v/>
      </c>
    </row>
    <row r="22" ht="28" customHeight="1">
      <c r="A22" s="18" t="inlineStr">
        <is>
          <t>27-003</t>
        </is>
      </c>
      <c r="B22" s="19" t="inlineStr">
        <is>
          <t>PADRE ABAD</t>
        </is>
      </c>
      <c r="C22" s="20">
        <f>'Captura'!C6</f>
        <v/>
      </c>
      <c r="D22" s="21">
        <f>'Captura'!D6</f>
        <v/>
      </c>
      <c r="E22" s="20">
        <f>'Captura'!E6</f>
        <v/>
      </c>
      <c r="F22" s="20">
        <f>'Captura'!F6</f>
        <v/>
      </c>
      <c r="G22" s="20">
        <f>'Captura'!G6</f>
        <v/>
      </c>
      <c r="H22" s="22">
        <f>'Captura'!I6</f>
        <v/>
      </c>
      <c r="I22" s="21">
        <f>'Captura'!H6</f>
        <v/>
      </c>
      <c r="J22" s="23">
        <f>IFERROR(I22/C22,0)</f>
        <v/>
      </c>
    </row>
    <row r="23">
      <c r="A23" s="24" t="inlineStr">
        <is>
          <t>TOTAL</t>
        </is>
      </c>
      <c r="B23" s="25" t="inlineStr">
        <is>
          <t>(suma de mesas)</t>
        </is>
      </c>
      <c r="C23" s="26">
        <f>SUM(C20:C22)</f>
        <v/>
      </c>
      <c r="D23" s="26">
        <f>SUM(D20:D22)</f>
        <v/>
      </c>
      <c r="E23" s="26">
        <f>SUM(E20:E22)</f>
        <v/>
      </c>
      <c r="F23" s="26">
        <f>SUM(F20:F22)</f>
        <v/>
      </c>
      <c r="G23" s="26">
        <f>SUM(G20:G22)</f>
        <v/>
      </c>
      <c r="H23" s="26">
        <f>SUM(H20:H22)</f>
        <v/>
      </c>
      <c r="I23" s="26">
        <f>SUM(I20:I22)</f>
        <v/>
      </c>
    </row>
  </sheetData>
  <mergeCells count="15">
    <mergeCell ref="D6:E6"/>
    <mergeCell ref="B6:C6"/>
    <mergeCell ref="A1:J1"/>
    <mergeCell ref="H6:I6"/>
    <mergeCell ref="B5:C5"/>
    <mergeCell ref="A9:J9"/>
    <mergeCell ref="F5:G5"/>
    <mergeCell ref="A3:J3"/>
    <mergeCell ref="D5:E5"/>
    <mergeCell ref="A18:J18"/>
    <mergeCell ref="F6:G6"/>
    <mergeCell ref="H5:I5"/>
    <mergeCell ref="A2:J2"/>
    <mergeCell ref="A10:J10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7" t="inlineStr">
        <is>
          <t>CAPTURA DE VOTOS · TED UCAYALI</t>
        </is>
      </c>
    </row>
    <row r="2">
      <c r="A2" s="28" t="inlineStr">
        <is>
          <t>Llenar las celdas de cada mesa con los datos del Acta Electoral firmada por los miembros mesa.</t>
        </is>
      </c>
    </row>
    <row r="3" ht="30" customHeight="1">
      <c r="A3" s="17" t="inlineStr">
        <is>
          <t>Mesa</t>
        </is>
      </c>
      <c r="B3" s="17" t="inlineStr">
        <is>
          <t>Provincias / Zona</t>
        </is>
      </c>
      <c r="C3" s="17" t="inlineStr">
        <is>
          <t>Hábiles</t>
        </is>
      </c>
      <c r="D3" s="17" t="inlineStr">
        <is>
          <t>Lista N° 1</t>
        </is>
      </c>
      <c r="E3" s="17" t="inlineStr">
        <is>
          <t>Blancos</t>
        </is>
      </c>
      <c r="F3" s="17" t="inlineStr">
        <is>
          <t>Nulos</t>
        </is>
      </c>
      <c r="G3" s="17" t="inlineStr">
        <is>
          <t>Impugnados</t>
        </is>
      </c>
      <c r="H3" s="17" t="inlineStr">
        <is>
          <t>Votaron</t>
        </is>
      </c>
      <c r="I3" s="17" t="inlineStr">
        <is>
          <t>Total Emitidos (auto)</t>
        </is>
      </c>
      <c r="J3" s="17" t="inlineStr">
        <is>
          <t>Verifica</t>
        </is>
      </c>
    </row>
    <row r="4" ht="24" customHeight="1">
      <c r="A4" s="18" t="inlineStr">
        <is>
          <t>27-001</t>
        </is>
      </c>
      <c r="B4" s="19" t="inlineStr">
        <is>
          <t>ATALAYA</t>
        </is>
      </c>
      <c r="C4" s="29" t="n">
        <v>168</v>
      </c>
      <c r="D4" s="30" t="inlineStr"/>
      <c r="E4" s="30" t="inlineStr"/>
      <c r="F4" s="30" t="inlineStr"/>
      <c r="G4" s="30" t="inlineStr"/>
      <c r="H4" s="30" t="inlineStr"/>
      <c r="I4" s="22">
        <f>D4+E4+F4+G4</f>
        <v/>
      </c>
      <c r="J4" s="18">
        <f>IF(I4=H4,"✓","⚠")</f>
        <v/>
      </c>
    </row>
    <row r="5" ht="24" customHeight="1">
      <c r="A5" s="18" t="inlineStr">
        <is>
          <t>27-002</t>
        </is>
      </c>
      <c r="B5" s="19" t="inlineStr">
        <is>
          <t>CORONEL PORTILLO · PURÚS</t>
        </is>
      </c>
      <c r="C5" s="29" t="n">
        <v>833</v>
      </c>
      <c r="D5" s="30" t="inlineStr"/>
      <c r="E5" s="30" t="inlineStr"/>
      <c r="F5" s="30" t="inlineStr"/>
      <c r="G5" s="30" t="inlineStr"/>
      <c r="H5" s="30" t="inlineStr"/>
      <c r="I5" s="22">
        <f>D5+E5+F5+G5</f>
        <v/>
      </c>
      <c r="J5" s="18">
        <f>IF(I5=H5,"✓","⚠")</f>
        <v/>
      </c>
    </row>
    <row r="6" ht="24" customHeight="1">
      <c r="A6" s="18" t="inlineStr">
        <is>
          <t>27-003</t>
        </is>
      </c>
      <c r="B6" s="19" t="inlineStr">
        <is>
          <t>PADRE ABAD</t>
        </is>
      </c>
      <c r="C6" s="29" t="n">
        <v>425</v>
      </c>
      <c r="D6" s="30" t="inlineStr"/>
      <c r="E6" s="30" t="inlineStr"/>
      <c r="F6" s="30" t="inlineStr"/>
      <c r="G6" s="30" t="inlineStr"/>
      <c r="H6" s="30" t="inlineStr"/>
      <c r="I6" s="22">
        <f>D6+E6+F6+G6</f>
        <v/>
      </c>
      <c r="J6" s="18">
        <f>IF(I6=H6,"✓","⚠")</f>
        <v/>
      </c>
    </row>
    <row r="7">
      <c r="A7" s="24" t="inlineStr">
        <is>
          <t>TOTAL</t>
        </is>
      </c>
      <c r="B7" s="31" t="inlineStr"/>
      <c r="C7" s="26">
        <f>SUM(C4:C6)</f>
        <v/>
      </c>
      <c r="D7" s="26">
        <f>SUM(D4:D6)</f>
        <v/>
      </c>
      <c r="E7" s="26">
        <f>SUM(E4:E6)</f>
        <v/>
      </c>
      <c r="F7" s="26">
        <f>SUM(F4:F6)</f>
        <v/>
      </c>
      <c r="G7" s="26">
        <f>SUM(G4:G6)</f>
        <v/>
      </c>
      <c r="H7" s="26">
        <f>SUM(H4:H6)</f>
        <v/>
      </c>
      <c r="I7" s="26">
        <f>SUM(I4:I6)</f>
        <v/>
      </c>
    </row>
    <row r="9">
      <c r="A9" s="32" t="inlineStr">
        <is>
          <t>📝 INSTRUCCIONES:</t>
        </is>
      </c>
    </row>
    <row r="10">
      <c r="A10" s="33" t="inlineStr">
        <is>
          <t>1. Para CADA mesa, llene las celdas D, E, F, G, H con los números del ACTA ELECTORAL.</t>
        </is>
      </c>
    </row>
    <row r="11">
      <c r="A11" s="33" t="inlineStr">
        <is>
          <t>2. La columna I (Total Emitidos) se calcula automáticamente = Lista 1 + Blancos + Nulos + Impugnados.</t>
        </is>
      </c>
    </row>
    <row r="12">
      <c r="A12" s="33" t="inlineStr">
        <is>
          <t>3. La columna J verifica que el Total Emitidos coincida con la cantidad de votantes (H).</t>
        </is>
      </c>
    </row>
    <row r="13">
      <c r="A13" s="33" t="inlineStr">
        <is>
          <t>4. La hoja 'Resumen' se actualiza automáticamente con las sumas y porcentajes.</t>
        </is>
      </c>
    </row>
    <row r="14">
      <c r="A14" s="33" t="inlineStr">
        <is>
          <t>5. Cuando termine de llenar todas las mesas, revisar la hoja 'Acta Resumen TED' para imprimir y firmar.</t>
        </is>
      </c>
    </row>
  </sheetData>
  <mergeCells count="7">
    <mergeCell ref="A1:J1"/>
    <mergeCell ref="A14:J14"/>
    <mergeCell ref="A12:J12"/>
    <mergeCell ref="A2:J2"/>
    <mergeCell ref="A10:J10"/>
    <mergeCell ref="A13:J13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4" t="inlineStr">
        <is>
          <t>ACTA DE RESULTADOS DE LA CIRCUNSCRIPCIÓN</t>
        </is>
      </c>
    </row>
    <row r="2">
      <c r="A2" s="35" t="inlineStr">
        <is>
          <t>TED ARPP · UCAYALI (Circunscripción 27)</t>
        </is>
      </c>
    </row>
    <row r="3">
      <c r="A3" s="3" t="inlineStr">
        <is>
          <t>Elección Interna de Delegados E1 · 17 de mayo de 2026</t>
        </is>
      </c>
    </row>
    <row r="5">
      <c r="A5" s="36" t="inlineStr">
        <is>
          <t>Total mesas instaladas</t>
        </is>
      </c>
      <c r="B5" s="37" t="n">
        <v>3</v>
      </c>
    </row>
    <row r="6">
      <c r="A6" s="36" t="inlineStr">
        <is>
          <t>Total electores hábiles</t>
        </is>
      </c>
      <c r="B6" s="37" t="n">
        <v>1426</v>
      </c>
    </row>
    <row r="7">
      <c r="A7" s="36" t="inlineStr">
        <is>
          <t>Total votantes</t>
        </is>
      </c>
      <c r="B7" s="37">
        <f>'Resumen'!I23</f>
        <v/>
      </c>
    </row>
    <row r="8">
      <c r="A8" s="36" t="inlineStr">
        <is>
          <t>% Participación</t>
        </is>
      </c>
      <c r="B8" s="38">
        <f>IFERROR(B6/B5,0)</f>
        <v/>
      </c>
    </row>
    <row r="10">
      <c r="A10" s="39" t="inlineStr">
        <is>
          <t>Votos LISTA N° 1</t>
        </is>
      </c>
      <c r="B10" s="20">
        <f>'Resumen'!D23</f>
        <v/>
      </c>
    </row>
    <row r="11">
      <c r="A11" s="39" t="inlineStr">
        <is>
          <t>Votos en BLANCO</t>
        </is>
      </c>
      <c r="B11" s="20">
        <f>'Resumen'!E23</f>
        <v/>
      </c>
    </row>
    <row r="12">
      <c r="A12" s="39" t="inlineStr">
        <is>
          <t>Votos NULOS</t>
        </is>
      </c>
      <c r="B12" s="20">
        <f>'Resumen'!F23</f>
        <v/>
      </c>
    </row>
    <row r="13">
      <c r="A13" s="39" t="inlineStr">
        <is>
          <t>Votos IMPUGNADOS</t>
        </is>
      </c>
      <c r="B13" s="20">
        <f>'Resumen'!G23</f>
        <v/>
      </c>
    </row>
    <row r="15">
      <c r="A15" s="40" t="inlineStr">
        <is>
          <t>TOTAL VOTOS EMITIDOS</t>
        </is>
      </c>
      <c r="B15" s="37">
        <f>'Resumen'!H23</f>
        <v/>
      </c>
    </row>
    <row r="18">
      <c r="A18" s="41" t="inlineStr">
        <is>
          <t>Firma del Presidente TED</t>
        </is>
      </c>
      <c r="B18" s="41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2" t="inlineStr">
        <is>
          <t>_____________________________</t>
        </is>
      </c>
      <c r="B22" s="42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