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sumen Nacional" sheetId="1" state="visible" r:id="rId1"/>
    <sheet xmlns:r="http://schemas.openxmlformats.org/officeDocument/2006/relationships" name="Detalle por Mesa" sheetId="2" state="visible" r:id="rId2"/>
    <sheet xmlns:r="http://schemas.openxmlformats.org/officeDocument/2006/relationships" name="Instrucciones" sheetId="3" state="visible" r:id="rId3"/>
  </sheets>
  <definedNames>
    <definedName name="_xlnm._FilterDatabase" localSheetId="0" hidden="1">'Resumen Nacional'!$A$8:$J$32</definedName>
    <definedName name="_xlnm._FilterDatabase" localSheetId="1" hidden="1">'Detalle por Mesa'!$A$3:$K$72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1">
    <font>
      <name val="Calibri"/>
      <family val="2"/>
      <color theme="1"/>
      <sz val="11"/>
      <scheme val="minor"/>
    </font>
    <font>
      <b val="1"/>
      <color rgb="00FFFFFF"/>
      <sz val="13"/>
    </font>
    <font>
      <b val="1"/>
      <color rgb="00005670"/>
      <sz val="14"/>
    </font>
    <font>
      <color rgb="004B5B6A"/>
      <sz val="10"/>
    </font>
    <font>
      <b val="1"/>
      <color rgb="00FFFFFF"/>
      <sz val="9"/>
    </font>
    <font>
      <b val="1"/>
      <color rgb="00005670"/>
      <sz val="18"/>
    </font>
    <font>
      <b val="1"/>
      <color rgb="00007090"/>
      <sz val="18"/>
    </font>
    <font>
      <b val="1"/>
      <color rgb="00D4A437"/>
      <sz val="18"/>
    </font>
    <font>
      <b val="1"/>
      <color rgb="002D7A3A"/>
      <sz val="18"/>
    </font>
    <font>
      <b val="1"/>
      <color rgb="00FF6B35"/>
      <sz val="18"/>
    </font>
    <font>
      <b val="1"/>
      <color rgb="00FFFFFF"/>
      <sz val="10"/>
    </font>
    <font>
      <b val="1"/>
      <sz val="11"/>
    </font>
    <font>
      <b val="1"/>
      <sz val="10"/>
    </font>
    <font>
      <sz val="11"/>
    </font>
    <font>
      <b val="1"/>
      <color rgb="00FFFFFF"/>
      <sz val="14"/>
    </font>
    <font>
      <b val="1"/>
      <color rgb="00FFFFFF"/>
      <sz val="12"/>
    </font>
    <font>
      <b val="1"/>
      <color rgb="00FFFFFF"/>
      <sz val="11"/>
    </font>
    <font>
      <sz val="9"/>
    </font>
    <font>
      <color rgb="00FFFFFF"/>
      <sz val="11"/>
    </font>
    <font>
      <color rgb="000E1A24"/>
      <sz val="11"/>
    </font>
    <font>
      <b val="1"/>
      <color rgb="00005670"/>
      <sz val="11"/>
    </font>
  </fonts>
  <fills count="11">
    <fill>
      <patternFill/>
    </fill>
    <fill>
      <patternFill patternType="gray125"/>
    </fill>
    <fill>
      <patternFill patternType="solid">
        <fgColor rgb="00005670"/>
      </patternFill>
    </fill>
    <fill>
      <patternFill patternType="solid">
        <fgColor rgb="00FFF8E6"/>
      </patternFill>
    </fill>
    <fill>
      <patternFill patternType="solid">
        <fgColor rgb="00007090"/>
      </patternFill>
    </fill>
    <fill>
      <patternFill patternType="solid">
        <fgColor rgb="00D4A437"/>
      </patternFill>
    </fill>
    <fill>
      <patternFill patternType="solid">
        <fgColor rgb="002D7A3A"/>
      </patternFill>
    </fill>
    <fill>
      <patternFill patternType="solid">
        <fgColor rgb="00FF6B35"/>
      </patternFill>
    </fill>
    <fill>
      <patternFill patternType="solid">
        <fgColor rgb="00F3F7FA"/>
      </patternFill>
    </fill>
    <fill>
      <patternFill patternType="solid">
        <fgColor rgb="00E0F0F5"/>
      </patternFill>
    </fill>
    <fill>
      <patternFill patternType="solid">
        <fgColor rgb="000E1A24"/>
      </patternFill>
    </fill>
  </fills>
  <borders count="2">
    <border>
      <left/>
      <right/>
      <top/>
      <bottom/>
      <diagonal/>
    </border>
    <border>
      <left style="thin">
        <color rgb="00B0BEC5"/>
      </left>
      <right style="thin">
        <color rgb="00B0BEC5"/>
      </right>
      <top style="thin">
        <color rgb="00B0BEC5"/>
      </top>
      <bottom style="thin">
        <color rgb="00B0BEC5"/>
      </bottom>
    </border>
  </borders>
  <cellStyleXfs count="1">
    <xf numFmtId="0" fontId="0" fillId="0" borderId="0"/>
  </cellStyleXfs>
  <cellXfs count="37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0" applyAlignment="1" pivotButton="0" quotePrefix="0" xfId="0">
      <alignment horizontal="center"/>
    </xf>
    <xf numFmtId="0" fontId="4" fillId="4" borderId="0" applyAlignment="1" pivotButton="0" quotePrefix="0" xfId="0">
      <alignment horizontal="center"/>
    </xf>
    <xf numFmtId="0" fontId="4" fillId="5" borderId="0" applyAlignment="1" pivotButton="0" quotePrefix="0" xfId="0">
      <alignment horizontal="center"/>
    </xf>
    <xf numFmtId="0" fontId="4" fillId="6" borderId="0" applyAlignment="1" pivotButton="0" quotePrefix="0" xfId="0">
      <alignment horizontal="center"/>
    </xf>
    <xf numFmtId="0" fontId="4" fillId="7" borderId="0" applyAlignment="1" pivotButton="0" quotePrefix="0" xfId="0">
      <alignment horizontal="center"/>
    </xf>
    <xf numFmtId="0" fontId="5" fillId="3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7" fillId="3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center" vertical="center"/>
    </xf>
    <xf numFmtId="10" fontId="9" fillId="3" borderId="0" applyAlignment="1" pivotButton="0" quotePrefix="0" xfId="0">
      <alignment horizontal="center" vertical="center"/>
    </xf>
    <xf numFmtId="0" fontId="10" fillId="4" borderId="1" applyAlignment="1" pivotButton="0" quotePrefix="0" xfId="0">
      <alignment horizontal="center" wrapText="1"/>
    </xf>
    <xf numFmtId="0" fontId="11" fillId="8" borderId="1" applyAlignment="1" pivotButton="0" quotePrefix="0" xfId="0">
      <alignment horizontal="center"/>
    </xf>
    <xf numFmtId="0" fontId="12" fillId="0" borderId="1" pivotButton="0" quotePrefix="0" xfId="0"/>
    <xf numFmtId="3" fontId="13" fillId="0" borderId="1" applyAlignment="1" pivotButton="0" quotePrefix="0" xfId="0">
      <alignment horizontal="center"/>
    </xf>
    <xf numFmtId="3" fontId="13" fillId="9" borderId="1" applyAlignment="1" pivotButton="0" quotePrefix="0" xfId="0">
      <alignment horizontal="right"/>
    </xf>
    <xf numFmtId="3" fontId="13" fillId="0" borderId="1" applyAlignment="1" pivotButton="0" quotePrefix="0" xfId="0">
      <alignment horizontal="right"/>
    </xf>
    <xf numFmtId="3" fontId="11" fillId="0" borderId="1" applyAlignment="1" pivotButton="0" quotePrefix="0" xfId="0">
      <alignment horizontal="right"/>
    </xf>
    <xf numFmtId="10" fontId="11" fillId="3" borderId="1" applyAlignment="1" pivotButton="0" quotePrefix="0" xfId="0">
      <alignment horizontal="right"/>
    </xf>
    <xf numFmtId="0" fontId="14" fillId="10" borderId="1" applyAlignment="1" pivotButton="0" quotePrefix="0" xfId="0">
      <alignment horizontal="center"/>
    </xf>
    <xf numFmtId="0" fontId="15" fillId="10" borderId="1" pivotButton="0" quotePrefix="0" xfId="0"/>
    <xf numFmtId="3" fontId="16" fillId="10" borderId="1" applyAlignment="1" pivotButton="0" quotePrefix="0" xfId="0">
      <alignment horizontal="right"/>
    </xf>
    <xf numFmtId="10" fontId="16" fillId="10" borderId="1" applyAlignment="1" pivotButton="0" quotePrefix="0" xfId="0">
      <alignment horizontal="right"/>
    </xf>
    <xf numFmtId="0" fontId="1" fillId="2" borderId="0" pivotButton="0" quotePrefix="0" xfId="0"/>
    <xf numFmtId="0" fontId="11" fillId="0" borderId="1" applyAlignment="1" pivotButton="0" quotePrefix="0" xfId="0">
      <alignment horizontal="center"/>
    </xf>
    <xf numFmtId="0" fontId="17" fillId="0" borderId="1" applyAlignment="1" pivotButton="0" quotePrefix="0" xfId="0">
      <alignment vertical="center" wrapText="1"/>
    </xf>
    <xf numFmtId="10" fontId="13" fillId="0" borderId="1" applyAlignment="1" pivotButton="0" quotePrefix="0" xfId="0">
      <alignment horizontal="right"/>
    </xf>
    <xf numFmtId="0" fontId="16" fillId="10" borderId="1" applyAlignment="1" pivotButton="0" quotePrefix="0" xfId="0">
      <alignment horizontal="center"/>
    </xf>
    <xf numFmtId="0" fontId="16" fillId="10" borderId="1" pivotButton="0" quotePrefix="0" xfId="0"/>
    <xf numFmtId="0" fontId="18" fillId="10" borderId="1" applyAlignment="1" pivotButton="0" quotePrefix="0" xfId="0">
      <alignment horizontal="center"/>
    </xf>
    <xf numFmtId="0" fontId="13" fillId="10" borderId="1" pivotButton="0" quotePrefix="0" xfId="0"/>
    <xf numFmtId="0" fontId="14" fillId="2" borderId="0" pivotButton="0" quotePrefix="0" xfId="0"/>
    <xf numFmtId="0" fontId="19" fillId="0" borderId="0" applyAlignment="1" pivotButton="0" quotePrefix="0" xfId="0">
      <alignment vertical="top" wrapText="1"/>
    </xf>
    <xf numFmtId="0" fontId="2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3"/>
  <sheetViews>
    <sheetView workbookViewId="0">
      <pane xSplit="2" ySplit="8" topLeftCell="C9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4" customWidth="1" min="2" max="2"/>
    <col width="10" customWidth="1" min="3" max="3"/>
    <col width="12" customWidth="1" min="4" max="4"/>
    <col width="12" customWidth="1" min="5" max="5"/>
    <col width="12" customWidth="1" min="6" max="6"/>
    <col width="12" customWidth="1" min="7" max="7"/>
    <col width="13" customWidth="1" min="8" max="8"/>
    <col width="13" customWidth="1" min="9" max="9"/>
    <col width="10" customWidth="1" min="10" max="10"/>
  </cols>
  <sheetData>
    <row r="1" ht="26" customHeight="1">
      <c r="A1" s="1" t="inlineStr">
        <is>
          <t>ALIANZA ELECTORAL RENOVACIÓN POPULAR PERÚ</t>
        </is>
      </c>
    </row>
    <row r="2">
      <c r="A2" s="2" t="inlineStr">
        <is>
          <t>DASHBOARD NACIONAL · TRIBUNAL ELECTORAL NACIONAL (TEN)</t>
        </is>
      </c>
    </row>
    <row r="3">
      <c r="A3" s="3" t="inlineStr">
        <is>
          <t>Elección Interna de Delegados E1 · 17 de mayo 2026</t>
        </is>
      </c>
    </row>
    <row r="5">
      <c r="A5" s="4" t="inlineStr">
        <is>
          <t>CIRCUNSCRIPC.</t>
        </is>
      </c>
      <c r="C5" s="5" t="inlineStr">
        <is>
          <t>MESAS</t>
        </is>
      </c>
      <c r="E5" s="6" t="inlineStr">
        <is>
          <t>HÁBILES ARPP</t>
        </is>
      </c>
      <c r="G5" s="7" t="inlineStr">
        <is>
          <t>VOTARON</t>
        </is>
      </c>
      <c r="I5" s="8" t="inlineStr">
        <is>
          <t>% PARTICIP.</t>
        </is>
      </c>
    </row>
    <row r="6" ht="32" customHeight="1">
      <c r="A6" s="9" t="inlineStr">
        <is>
          <t>24</t>
        </is>
      </c>
      <c r="C6" s="10" t="inlineStr">
        <is>
          <t>69</t>
        </is>
      </c>
      <c r="E6" s="11" t="inlineStr">
        <is>
          <t>78.961</t>
        </is>
      </c>
      <c r="G6" s="12">
        <f>SUM(I9:I32)</f>
        <v/>
      </c>
      <c r="I6" s="13">
        <f>IFERROR(SUM(I9:I32)/SUM(D9:D32),0)</f>
        <v/>
      </c>
    </row>
    <row r="8" ht="28" customHeight="1">
      <c r="A8" s="14" t="inlineStr">
        <is>
          <t>#</t>
        </is>
      </c>
      <c r="B8" s="14" t="inlineStr">
        <is>
          <t>CIRCUNSCRIPCIÓN</t>
        </is>
      </c>
      <c r="C8" s="14" t="inlineStr">
        <is>
          <t>Mesas</t>
        </is>
      </c>
      <c r="D8" s="14" t="inlineStr">
        <is>
          <t>Hábiles</t>
        </is>
      </c>
      <c r="E8" s="14" t="inlineStr">
        <is>
          <t>Lista N° 1</t>
        </is>
      </c>
      <c r="F8" s="14" t="inlineStr">
        <is>
          <t>Blanco</t>
        </is>
      </c>
      <c r="G8" s="14" t="inlineStr">
        <is>
          <t>Nulo</t>
        </is>
      </c>
      <c r="H8" s="14" t="inlineStr">
        <is>
          <t>Impugnado</t>
        </is>
      </c>
      <c r="I8" s="14" t="inlineStr">
        <is>
          <t>Votaron</t>
        </is>
      </c>
      <c r="J8" s="14" t="inlineStr">
        <is>
          <t>% Part.</t>
        </is>
      </c>
    </row>
    <row r="9">
      <c r="A9" s="15" t="inlineStr">
        <is>
          <t>01</t>
        </is>
      </c>
      <c r="B9" s="16" t="inlineStr">
        <is>
          <t>AMAZONAS</t>
        </is>
      </c>
      <c r="C9" s="17" t="n">
        <v>1</v>
      </c>
      <c r="D9" s="18" t="n">
        <v>715</v>
      </c>
      <c r="E9" s="19" t="inlineStr"/>
      <c r="F9" s="19" t="inlineStr"/>
      <c r="G9" s="19" t="inlineStr"/>
      <c r="H9" s="19" t="inlineStr"/>
      <c r="I9" s="20" t="inlineStr"/>
      <c r="J9" s="21">
        <f>IFERROR(I9/D9,0)</f>
        <v/>
      </c>
    </row>
    <row r="10">
      <c r="A10" s="15" t="inlineStr">
        <is>
          <t>02</t>
        </is>
      </c>
      <c r="B10" s="16" t="inlineStr">
        <is>
          <t>ANCASH</t>
        </is>
      </c>
      <c r="C10" s="17" t="n">
        <v>5</v>
      </c>
      <c r="D10" s="18" t="n">
        <v>3025</v>
      </c>
      <c r="E10" s="19" t="inlineStr"/>
      <c r="F10" s="19" t="inlineStr"/>
      <c r="G10" s="19" t="inlineStr"/>
      <c r="H10" s="19" t="inlineStr"/>
      <c r="I10" s="20" t="inlineStr"/>
      <c r="J10" s="21">
        <f>IFERROR(I10/D10,0)</f>
        <v/>
      </c>
    </row>
    <row r="11">
      <c r="A11" s="15" t="inlineStr">
        <is>
          <t>03</t>
        </is>
      </c>
      <c r="B11" s="16" t="inlineStr">
        <is>
          <t>APURIMAC</t>
        </is>
      </c>
      <c r="C11" s="17" t="n">
        <v>1</v>
      </c>
      <c r="D11" s="18" t="n">
        <v>499</v>
      </c>
      <c r="E11" s="19" t="inlineStr"/>
      <c r="F11" s="19" t="inlineStr"/>
      <c r="G11" s="19" t="inlineStr"/>
      <c r="H11" s="19" t="inlineStr"/>
      <c r="I11" s="20" t="inlineStr"/>
      <c r="J11" s="21">
        <f>IFERROR(I11/D11,0)</f>
        <v/>
      </c>
    </row>
    <row r="12">
      <c r="A12" s="15" t="inlineStr">
        <is>
          <t>04</t>
        </is>
      </c>
      <c r="B12" s="16" t="inlineStr">
        <is>
          <t>AREQUIPA</t>
        </is>
      </c>
      <c r="C12" s="17" t="n">
        <v>5</v>
      </c>
      <c r="D12" s="18" t="n">
        <v>2409</v>
      </c>
      <c r="E12" s="19" t="inlineStr"/>
      <c r="F12" s="19" t="inlineStr"/>
      <c r="G12" s="19" t="inlineStr"/>
      <c r="H12" s="19" t="inlineStr"/>
      <c r="I12" s="20" t="inlineStr"/>
      <c r="J12" s="21">
        <f>IFERROR(I12/D12,0)</f>
        <v/>
      </c>
    </row>
    <row r="13">
      <c r="A13" s="15" t="inlineStr">
        <is>
          <t>05</t>
        </is>
      </c>
      <c r="B13" s="16" t="inlineStr">
        <is>
          <t>AYACUCHO</t>
        </is>
      </c>
      <c r="C13" s="17" t="n">
        <v>2</v>
      </c>
      <c r="D13" s="18" t="n">
        <v>1033</v>
      </c>
      <c r="E13" s="19" t="inlineStr"/>
      <c r="F13" s="19" t="inlineStr"/>
      <c r="G13" s="19" t="inlineStr"/>
      <c r="H13" s="19" t="inlineStr"/>
      <c r="I13" s="20" t="inlineStr"/>
      <c r="J13" s="21">
        <f>IFERROR(I13/D13,0)</f>
        <v/>
      </c>
    </row>
    <row r="14">
      <c r="A14" s="15" t="inlineStr">
        <is>
          <t>06</t>
        </is>
      </c>
      <c r="B14" s="16" t="inlineStr">
        <is>
          <t>CAJAMARCA</t>
        </is>
      </c>
      <c r="C14" s="17" t="n">
        <v>5</v>
      </c>
      <c r="D14" s="18" t="n">
        <v>2422</v>
      </c>
      <c r="E14" s="19" t="inlineStr"/>
      <c r="F14" s="19" t="inlineStr"/>
      <c r="G14" s="19" t="inlineStr"/>
      <c r="H14" s="19" t="inlineStr"/>
      <c r="I14" s="20" t="inlineStr"/>
      <c r="J14" s="21">
        <f>IFERROR(I14/D14,0)</f>
        <v/>
      </c>
    </row>
    <row r="15">
      <c r="A15" s="15" t="inlineStr">
        <is>
          <t>07</t>
        </is>
      </c>
      <c r="B15" s="16" t="inlineStr">
        <is>
          <t>CALLAO</t>
        </is>
      </c>
      <c r="C15" s="17" t="n">
        <v>1</v>
      </c>
      <c r="D15" s="18" t="n">
        <v>17680</v>
      </c>
      <c r="E15" s="19" t="inlineStr"/>
      <c r="F15" s="19" t="inlineStr"/>
      <c r="G15" s="19" t="inlineStr"/>
      <c r="H15" s="19" t="inlineStr"/>
      <c r="I15" s="20" t="inlineStr"/>
      <c r="J15" s="21">
        <f>IFERROR(I15/D15,0)</f>
        <v/>
      </c>
    </row>
    <row r="16">
      <c r="A16" s="15" t="inlineStr">
        <is>
          <t>08</t>
        </is>
      </c>
      <c r="B16" s="16" t="inlineStr">
        <is>
          <t>CUSCO</t>
        </is>
      </c>
      <c r="C16" s="17" t="n">
        <v>1</v>
      </c>
      <c r="D16" s="18" t="n">
        <v>976</v>
      </c>
      <c r="E16" s="19" t="inlineStr"/>
      <c r="F16" s="19" t="inlineStr"/>
      <c r="G16" s="19" t="inlineStr"/>
      <c r="H16" s="19" t="inlineStr"/>
      <c r="I16" s="20" t="inlineStr"/>
      <c r="J16" s="21">
        <f>IFERROR(I16/D16,0)</f>
        <v/>
      </c>
    </row>
    <row r="17">
      <c r="A17" s="15" t="inlineStr">
        <is>
          <t>10</t>
        </is>
      </c>
      <c r="B17" s="16" t="inlineStr">
        <is>
          <t>HUANUCO</t>
        </is>
      </c>
      <c r="C17" s="17" t="n">
        <v>1</v>
      </c>
      <c r="D17" s="18" t="n">
        <v>3043</v>
      </c>
      <c r="E17" s="19" t="inlineStr"/>
      <c r="F17" s="19" t="inlineStr"/>
      <c r="G17" s="19" t="inlineStr"/>
      <c r="H17" s="19" t="inlineStr"/>
      <c r="I17" s="20" t="inlineStr"/>
      <c r="J17" s="21">
        <f>IFERROR(I17/D17,0)</f>
        <v/>
      </c>
    </row>
    <row r="18">
      <c r="A18" s="15" t="inlineStr">
        <is>
          <t>11</t>
        </is>
      </c>
      <c r="B18" s="16" t="inlineStr">
        <is>
          <t>ICA</t>
        </is>
      </c>
      <c r="C18" s="17" t="n">
        <v>4</v>
      </c>
      <c r="D18" s="18" t="n">
        <v>2937</v>
      </c>
      <c r="E18" s="19" t="inlineStr"/>
      <c r="F18" s="19" t="inlineStr"/>
      <c r="G18" s="19" t="inlineStr"/>
      <c r="H18" s="19" t="inlineStr"/>
      <c r="I18" s="20" t="inlineStr"/>
      <c r="J18" s="21">
        <f>IFERROR(I18/D18,0)</f>
        <v/>
      </c>
    </row>
    <row r="19">
      <c r="A19" s="15" t="inlineStr">
        <is>
          <t>12</t>
        </is>
      </c>
      <c r="B19" s="16" t="inlineStr">
        <is>
          <t>JUNIN</t>
        </is>
      </c>
      <c r="C19" s="17" t="n">
        <v>1</v>
      </c>
      <c r="D19" s="18" t="n">
        <v>4271</v>
      </c>
      <c r="E19" s="19" t="inlineStr"/>
      <c r="F19" s="19" t="inlineStr"/>
      <c r="G19" s="19" t="inlineStr"/>
      <c r="H19" s="19" t="inlineStr"/>
      <c r="I19" s="20" t="inlineStr"/>
      <c r="J19" s="21">
        <f>IFERROR(I19/D19,0)</f>
        <v/>
      </c>
    </row>
    <row r="20">
      <c r="A20" s="15" t="inlineStr">
        <is>
          <t>13</t>
        </is>
      </c>
      <c r="B20" s="16" t="inlineStr">
        <is>
          <t>LA LIBERTAD</t>
        </is>
      </c>
      <c r="C20" s="17" t="n">
        <v>5</v>
      </c>
      <c r="D20" s="18" t="n">
        <v>2484</v>
      </c>
      <c r="E20" s="19" t="inlineStr"/>
      <c r="F20" s="19" t="inlineStr"/>
      <c r="G20" s="19" t="inlineStr"/>
      <c r="H20" s="19" t="inlineStr"/>
      <c r="I20" s="20" t="inlineStr"/>
      <c r="J20" s="21">
        <f>IFERROR(I20/D20,0)</f>
        <v/>
      </c>
    </row>
    <row r="21">
      <c r="A21" s="15" t="inlineStr">
        <is>
          <t>14</t>
        </is>
      </c>
      <c r="B21" s="16" t="inlineStr">
        <is>
          <t>LAMBAYEQUE</t>
        </is>
      </c>
      <c r="C21" s="17" t="n">
        <v>1</v>
      </c>
      <c r="D21" s="18" t="n">
        <v>2844</v>
      </c>
      <c r="E21" s="19" t="inlineStr"/>
      <c r="F21" s="19" t="inlineStr"/>
      <c r="G21" s="19" t="inlineStr"/>
      <c r="H21" s="19" t="inlineStr"/>
      <c r="I21" s="20" t="inlineStr"/>
      <c r="J21" s="21">
        <f>IFERROR(I21/D21,0)</f>
        <v/>
      </c>
    </row>
    <row r="22">
      <c r="A22" s="15" t="inlineStr">
        <is>
          <t>15</t>
        </is>
      </c>
      <c r="B22" s="16" t="inlineStr">
        <is>
          <t>LIMA METROPOLITANA</t>
        </is>
      </c>
      <c r="C22" s="17" t="n">
        <v>13</v>
      </c>
      <c r="D22" s="18" t="n">
        <v>18634</v>
      </c>
      <c r="E22" s="19" t="inlineStr"/>
      <c r="F22" s="19" t="inlineStr"/>
      <c r="G22" s="19" t="inlineStr"/>
      <c r="H22" s="19" t="inlineStr"/>
      <c r="I22" s="20" t="inlineStr"/>
      <c r="J22" s="21">
        <f>IFERROR(I22/D22,0)</f>
        <v/>
      </c>
    </row>
    <row r="23">
      <c r="A23" s="15" t="inlineStr">
        <is>
          <t>18</t>
        </is>
      </c>
      <c r="B23" s="16" t="inlineStr">
        <is>
          <t>LORETO</t>
        </is>
      </c>
      <c r="C23" s="17" t="n">
        <v>1</v>
      </c>
      <c r="D23" s="18" t="n">
        <v>2275</v>
      </c>
      <c r="E23" s="19" t="inlineStr"/>
      <c r="F23" s="19" t="inlineStr"/>
      <c r="G23" s="19" t="inlineStr"/>
      <c r="H23" s="19" t="inlineStr"/>
      <c r="I23" s="20" t="inlineStr"/>
      <c r="J23" s="21">
        <f>IFERROR(I23/D23,0)</f>
        <v/>
      </c>
    </row>
    <row r="24">
      <c r="A24" s="15" t="inlineStr">
        <is>
          <t>19</t>
        </is>
      </c>
      <c r="B24" s="16" t="inlineStr">
        <is>
          <t>MADRE DE DIOS</t>
        </is>
      </c>
      <c r="C24" s="17" t="n">
        <v>1</v>
      </c>
      <c r="D24" s="18" t="n">
        <v>503</v>
      </c>
      <c r="E24" s="19" t="inlineStr"/>
      <c r="F24" s="19" t="inlineStr"/>
      <c r="G24" s="19" t="inlineStr"/>
      <c r="H24" s="19" t="inlineStr"/>
      <c r="I24" s="20" t="inlineStr"/>
      <c r="J24" s="21">
        <f>IFERROR(I24/D24,0)</f>
        <v/>
      </c>
    </row>
    <row r="25">
      <c r="A25" s="15" t="inlineStr">
        <is>
          <t>20</t>
        </is>
      </c>
      <c r="B25" s="16" t="inlineStr">
        <is>
          <t>MOQUEGUA</t>
        </is>
      </c>
      <c r="C25" s="17" t="n">
        <v>1</v>
      </c>
      <c r="D25" s="18" t="n">
        <v>460</v>
      </c>
      <c r="E25" s="19" t="inlineStr"/>
      <c r="F25" s="19" t="inlineStr"/>
      <c r="G25" s="19" t="inlineStr"/>
      <c r="H25" s="19" t="inlineStr"/>
      <c r="I25" s="20" t="inlineStr"/>
      <c r="J25" s="21">
        <f>IFERROR(I25/D25,0)</f>
        <v/>
      </c>
    </row>
    <row r="26">
      <c r="A26" s="15" t="inlineStr">
        <is>
          <t>21</t>
        </is>
      </c>
      <c r="B26" s="16" t="inlineStr">
        <is>
          <t>PASCO</t>
        </is>
      </c>
      <c r="C26" s="17" t="n">
        <v>1</v>
      </c>
      <c r="D26" s="18" t="n">
        <v>681</v>
      </c>
      <c r="E26" s="19" t="inlineStr"/>
      <c r="F26" s="19" t="inlineStr"/>
      <c r="G26" s="19" t="inlineStr"/>
      <c r="H26" s="19" t="inlineStr"/>
      <c r="I26" s="20" t="inlineStr"/>
      <c r="J26" s="21">
        <f>IFERROR(I26/D26,0)</f>
        <v/>
      </c>
    </row>
    <row r="27">
      <c r="A27" s="15" t="inlineStr">
        <is>
          <t>22</t>
        </is>
      </c>
      <c r="B27" s="16" t="inlineStr">
        <is>
          <t>PIURA</t>
        </is>
      </c>
      <c r="C27" s="17" t="n">
        <v>2</v>
      </c>
      <c r="D27" s="18" t="n">
        <v>3758</v>
      </c>
      <c r="E27" s="19" t="inlineStr"/>
      <c r="F27" s="19" t="inlineStr"/>
      <c r="G27" s="19" t="inlineStr"/>
      <c r="H27" s="19" t="inlineStr"/>
      <c r="I27" s="20" t="inlineStr"/>
      <c r="J27" s="21">
        <f>IFERROR(I27/D27,0)</f>
        <v/>
      </c>
    </row>
    <row r="28">
      <c r="A28" s="15" t="inlineStr">
        <is>
          <t>23</t>
        </is>
      </c>
      <c r="B28" s="16" t="inlineStr">
        <is>
          <t>PUNO</t>
        </is>
      </c>
      <c r="C28" s="17" t="n">
        <v>1</v>
      </c>
      <c r="D28" s="18" t="n">
        <v>664</v>
      </c>
      <c r="E28" s="19" t="inlineStr"/>
      <c r="F28" s="19" t="inlineStr"/>
      <c r="G28" s="19" t="inlineStr"/>
      <c r="H28" s="19" t="inlineStr"/>
      <c r="I28" s="20" t="inlineStr"/>
      <c r="J28" s="21">
        <f>IFERROR(I28/D28,0)</f>
        <v/>
      </c>
    </row>
    <row r="29">
      <c r="A29" s="15" t="inlineStr">
        <is>
          <t>24</t>
        </is>
      </c>
      <c r="B29" s="16" t="inlineStr">
        <is>
          <t>SAN MARTIN</t>
        </is>
      </c>
      <c r="C29" s="17" t="n">
        <v>10</v>
      </c>
      <c r="D29" s="18" t="n">
        <v>4359</v>
      </c>
      <c r="E29" s="19" t="inlineStr"/>
      <c r="F29" s="19" t="inlineStr"/>
      <c r="G29" s="19" t="inlineStr"/>
      <c r="H29" s="19" t="inlineStr"/>
      <c r="I29" s="20" t="inlineStr"/>
      <c r="J29" s="21">
        <f>IFERROR(I29/D29,0)</f>
        <v/>
      </c>
    </row>
    <row r="30">
      <c r="A30" s="15" t="inlineStr">
        <is>
          <t>25</t>
        </is>
      </c>
      <c r="B30" s="16" t="inlineStr">
        <is>
          <t>TACNA</t>
        </is>
      </c>
      <c r="C30" s="17" t="n">
        <v>1</v>
      </c>
      <c r="D30" s="18" t="n">
        <v>690</v>
      </c>
      <c r="E30" s="19" t="inlineStr"/>
      <c r="F30" s="19" t="inlineStr"/>
      <c r="G30" s="19" t="inlineStr"/>
      <c r="H30" s="19" t="inlineStr"/>
      <c r="I30" s="20" t="inlineStr"/>
      <c r="J30" s="21">
        <f>IFERROR(I30/D30,0)</f>
        <v/>
      </c>
    </row>
    <row r="31">
      <c r="A31" s="15" t="inlineStr">
        <is>
          <t>26</t>
        </is>
      </c>
      <c r="B31" s="16" t="inlineStr">
        <is>
          <t>TUMBES</t>
        </is>
      </c>
      <c r="C31" s="17" t="n">
        <v>2</v>
      </c>
      <c r="D31" s="18" t="n">
        <v>1173</v>
      </c>
      <c r="E31" s="19" t="inlineStr"/>
      <c r="F31" s="19" t="inlineStr"/>
      <c r="G31" s="19" t="inlineStr"/>
      <c r="H31" s="19" t="inlineStr"/>
      <c r="I31" s="20" t="inlineStr"/>
      <c r="J31" s="21">
        <f>IFERROR(I31/D31,0)</f>
        <v/>
      </c>
    </row>
    <row r="32">
      <c r="A32" s="15" t="inlineStr">
        <is>
          <t>27</t>
        </is>
      </c>
      <c r="B32" s="16" t="inlineStr">
        <is>
          <t>UCAYALI</t>
        </is>
      </c>
      <c r="C32" s="17" t="n">
        <v>3</v>
      </c>
      <c r="D32" s="18" t="n">
        <v>1426</v>
      </c>
      <c r="E32" s="19" t="inlineStr"/>
      <c r="F32" s="19" t="inlineStr"/>
      <c r="G32" s="19" t="inlineStr"/>
      <c r="H32" s="19" t="inlineStr"/>
      <c r="I32" s="20" t="inlineStr"/>
      <c r="J32" s="21">
        <f>IFERROR(I32/D32,0)</f>
        <v/>
      </c>
    </row>
    <row r="33" ht="26" customHeight="1">
      <c r="A33" s="22" t="inlineStr">
        <is>
          <t>🇵🇪</t>
        </is>
      </c>
      <c r="B33" s="23" t="inlineStr">
        <is>
          <t>TOTAL NACIONAL</t>
        </is>
      </c>
      <c r="C33" s="24">
        <f>SUM(C9:C32)</f>
        <v/>
      </c>
      <c r="D33" s="24">
        <f>SUM(D9:D32)</f>
        <v/>
      </c>
      <c r="E33" s="24">
        <f>SUM(E9:E32)</f>
        <v/>
      </c>
      <c r="F33" s="24">
        <f>SUM(F9:F32)</f>
        <v/>
      </c>
      <c r="G33" s="24">
        <f>SUM(G9:G32)</f>
        <v/>
      </c>
      <c r="H33" s="24">
        <f>SUM(H9:H32)</f>
        <v/>
      </c>
      <c r="I33" s="24">
        <f>SUM(I9:I32)</f>
        <v/>
      </c>
      <c r="J33" s="25">
        <f>IFERROR(I33/D33,0)</f>
        <v/>
      </c>
    </row>
  </sheetData>
  <autoFilter ref="A8:J32"/>
  <mergeCells count="13">
    <mergeCell ref="A1:J1"/>
    <mergeCell ref="E6:F6"/>
    <mergeCell ref="C6:D6"/>
    <mergeCell ref="I6:J6"/>
    <mergeCell ref="A3:J3"/>
    <mergeCell ref="A5:B5"/>
    <mergeCell ref="C5:D5"/>
    <mergeCell ref="E5:F5"/>
    <mergeCell ref="G5:H5"/>
    <mergeCell ref="I5:J5"/>
    <mergeCell ref="G6:H6"/>
    <mergeCell ref="A2:J2"/>
    <mergeCell ref="A6:B6"/>
  </mergeCells>
  <conditionalFormatting sqref="J9:J32">
    <cfRule type="dataBar" priority="1">
      <dataBar>
        <cfvo type="num" val="0"/>
        <cfvo type="num" val="1"/>
        <color rgb="0000B050"/>
      </dataBar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73"/>
  <sheetViews>
    <sheetView workbookViewId="0">
      <pane xSplit="4" ySplit="3" topLeftCell="E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2" customWidth="1" min="2" max="2"/>
    <col width="12" customWidth="1" min="3" max="3"/>
    <col width="30" customWidth="1" min="4" max="4"/>
    <col width="10" customWidth="1" min="5" max="5"/>
    <col width="12" customWidth="1" min="6" max="6"/>
    <col width="12" customWidth="1" min="7" max="7"/>
    <col width="12" customWidth="1" min="8" max="8"/>
    <col width="12" customWidth="1" min="9" max="9"/>
    <col width="13" customWidth="1" min="10" max="10"/>
    <col width="10" customWidth="1" min="11" max="11"/>
  </cols>
  <sheetData>
    <row r="1" ht="24" customHeight="1">
      <c r="A1" s="26" t="inlineStr">
        <is>
          <t>DETALLE NACIONAL POR MESA — 69 mesas</t>
        </is>
      </c>
    </row>
    <row r="3" ht="30" customHeight="1">
      <c r="A3" s="14" t="inlineStr">
        <is>
          <t>CID</t>
        </is>
      </c>
      <c r="B3" s="14" t="inlineStr">
        <is>
          <t>Circunscripción</t>
        </is>
      </c>
      <c r="C3" s="14" t="inlineStr">
        <is>
          <t>Mesa</t>
        </is>
      </c>
      <c r="D3" s="14" t="inlineStr">
        <is>
          <t>Provincias / Zona</t>
        </is>
      </c>
      <c r="E3" s="14" t="inlineStr">
        <is>
          <t>Hábiles</t>
        </is>
      </c>
      <c r="F3" s="14" t="inlineStr">
        <is>
          <t>Lista 1</t>
        </is>
      </c>
      <c r="G3" s="14" t="inlineStr">
        <is>
          <t>Blanco</t>
        </is>
      </c>
      <c r="H3" s="14" t="inlineStr">
        <is>
          <t>Nulo</t>
        </is>
      </c>
      <c r="I3" s="14" t="inlineStr">
        <is>
          <t>Impugnado</t>
        </is>
      </c>
      <c r="J3" s="14" t="inlineStr">
        <is>
          <t>Votaron</t>
        </is>
      </c>
      <c r="K3" s="14" t="inlineStr">
        <is>
          <t>% Part.</t>
        </is>
      </c>
    </row>
    <row r="4" ht="26" customHeight="1">
      <c r="A4" s="15" t="inlineStr">
        <is>
          <t>01</t>
        </is>
      </c>
      <c r="B4" s="16" t="inlineStr">
        <is>
          <t>AMAZONAS</t>
        </is>
      </c>
      <c r="C4" s="27" t="inlineStr">
        <is>
          <t>01-001</t>
        </is>
      </c>
      <c r="D4" s="28" t="inlineStr">
        <is>
          <t>BAGUA · BONGARÁ · CHACHAPOYAS · CONDORCANQUI · LUYA · RODRÍGUEZ DE MENDOZA · UTCUBAMBA</t>
        </is>
      </c>
      <c r="E4" s="18" t="n">
        <v>715</v>
      </c>
      <c r="F4" s="19" t="inlineStr"/>
      <c r="G4" s="19" t="inlineStr"/>
      <c r="H4" s="19" t="inlineStr"/>
      <c r="I4" s="19" t="inlineStr"/>
      <c r="J4" s="19" t="inlineStr"/>
      <c r="K4" s="29">
        <f>IFERROR(J4/E4,0)</f>
        <v/>
      </c>
    </row>
    <row r="5" ht="26" customHeight="1">
      <c r="A5" s="15" t="inlineStr">
        <is>
          <t>02</t>
        </is>
      </c>
      <c r="B5" s="16" t="inlineStr">
        <is>
          <t>ANCASH</t>
        </is>
      </c>
      <c r="C5" s="27" t="inlineStr">
        <is>
          <t>02-001</t>
        </is>
      </c>
      <c r="D5" s="28" t="inlineStr">
        <is>
          <t>SANTA · CASMA · HUARMEY</t>
        </is>
      </c>
      <c r="E5" s="18" t="n">
        <v>1186</v>
      </c>
      <c r="F5" s="19" t="inlineStr"/>
      <c r="G5" s="19" t="inlineStr"/>
      <c r="H5" s="19" t="inlineStr"/>
      <c r="I5" s="19" t="inlineStr"/>
      <c r="J5" s="19" t="inlineStr"/>
      <c r="K5" s="29">
        <f>IFERROR(J5/E5,0)</f>
        <v/>
      </c>
    </row>
    <row r="6" ht="26" customHeight="1">
      <c r="A6" s="15" t="inlineStr">
        <is>
          <t>02</t>
        </is>
      </c>
      <c r="B6" s="16" t="inlineStr">
        <is>
          <t>ANCASH</t>
        </is>
      </c>
      <c r="C6" s="27" t="inlineStr">
        <is>
          <t>02-002</t>
        </is>
      </c>
      <c r="D6" s="28" t="inlineStr">
        <is>
          <t>HUARAZ · RECUAY · AIJA · BOLOGNESI · OCROS</t>
        </is>
      </c>
      <c r="E6" s="18" t="n">
        <v>531</v>
      </c>
      <c r="F6" s="19" t="inlineStr"/>
      <c r="G6" s="19" t="inlineStr"/>
      <c r="H6" s="19" t="inlineStr"/>
      <c r="I6" s="19" t="inlineStr"/>
      <c r="J6" s="19" t="inlineStr"/>
      <c r="K6" s="29">
        <f>IFERROR(J6/E6,0)</f>
        <v/>
      </c>
    </row>
    <row r="7" ht="26" customHeight="1">
      <c r="A7" s="15" t="inlineStr">
        <is>
          <t>02</t>
        </is>
      </c>
      <c r="B7" s="16" t="inlineStr">
        <is>
          <t>ANCASH</t>
        </is>
      </c>
      <c r="C7" s="27" t="inlineStr">
        <is>
          <t>02-003</t>
        </is>
      </c>
      <c r="D7" s="28" t="inlineStr">
        <is>
          <t>CARLOS FERMIN FITZCARRALD · HUARI · ASUNCION</t>
        </is>
      </c>
      <c r="E7" s="18" t="n">
        <v>359</v>
      </c>
      <c r="F7" s="19" t="inlineStr"/>
      <c r="G7" s="19" t="inlineStr"/>
      <c r="H7" s="19" t="inlineStr"/>
      <c r="I7" s="19" t="inlineStr"/>
      <c r="J7" s="19" t="inlineStr"/>
      <c r="K7" s="29">
        <f>IFERROR(J7/E7,0)</f>
        <v/>
      </c>
    </row>
    <row r="8" ht="26" customHeight="1">
      <c r="A8" s="15" t="inlineStr">
        <is>
          <t>02</t>
        </is>
      </c>
      <c r="B8" s="16" t="inlineStr">
        <is>
          <t>ANCASH</t>
        </is>
      </c>
      <c r="C8" s="27" t="inlineStr">
        <is>
          <t>02-004</t>
        </is>
      </c>
      <c r="D8" s="28" t="inlineStr">
        <is>
          <t>HUAYLAS · YUNGAY · CARHUAZ · CORONGO · PALLASCA</t>
        </is>
      </c>
      <c r="E8" s="18" t="n">
        <v>671</v>
      </c>
      <c r="F8" s="19" t="inlineStr"/>
      <c r="G8" s="19" t="inlineStr"/>
      <c r="H8" s="19" t="inlineStr"/>
      <c r="I8" s="19" t="inlineStr"/>
      <c r="J8" s="19" t="inlineStr"/>
      <c r="K8" s="29">
        <f>IFERROR(J8/E8,0)</f>
        <v/>
      </c>
    </row>
    <row r="9" ht="26" customHeight="1">
      <c r="A9" s="15" t="inlineStr">
        <is>
          <t>02</t>
        </is>
      </c>
      <c r="B9" s="16" t="inlineStr">
        <is>
          <t>ANCASH</t>
        </is>
      </c>
      <c r="C9" s="27" t="inlineStr">
        <is>
          <t>02-005</t>
        </is>
      </c>
      <c r="D9" s="28" t="inlineStr">
        <is>
          <t>POMABAMBA · MARISCAL LUZURIAGA · SIHUAS · ANTONIO RAIMONDI</t>
        </is>
      </c>
      <c r="E9" s="18" t="n">
        <v>278</v>
      </c>
      <c r="F9" s="19" t="inlineStr"/>
      <c r="G9" s="19" t="inlineStr"/>
      <c r="H9" s="19" t="inlineStr"/>
      <c r="I9" s="19" t="inlineStr"/>
      <c r="J9" s="19" t="inlineStr"/>
      <c r="K9" s="29">
        <f>IFERROR(J9/E9,0)</f>
        <v/>
      </c>
    </row>
    <row r="10" ht="26" customHeight="1">
      <c r="A10" s="15" t="inlineStr">
        <is>
          <t>03</t>
        </is>
      </c>
      <c r="B10" s="16" t="inlineStr">
        <is>
          <t>APURIMAC</t>
        </is>
      </c>
      <c r="C10" s="27" t="inlineStr">
        <is>
          <t>03-001</t>
        </is>
      </c>
      <c r="D10" s="28" t="inlineStr">
        <is>
          <t>ABANCAY · ANDAHUAYLAS · ANTABAMBA · AYMARAES · CHINCHEROS · COTABAMBAS · GRAU</t>
        </is>
      </c>
      <c r="E10" s="18" t="n">
        <v>499</v>
      </c>
      <c r="F10" s="19" t="inlineStr"/>
      <c r="G10" s="19" t="inlineStr"/>
      <c r="H10" s="19" t="inlineStr"/>
      <c r="I10" s="19" t="inlineStr"/>
      <c r="J10" s="19" t="inlineStr"/>
      <c r="K10" s="29">
        <f>IFERROR(J10/E10,0)</f>
        <v/>
      </c>
    </row>
    <row r="11" ht="26" customHeight="1">
      <c r="A11" s="15" t="inlineStr">
        <is>
          <t>04</t>
        </is>
      </c>
      <c r="B11" s="16" t="inlineStr">
        <is>
          <t>AREQUIPA</t>
        </is>
      </c>
      <c r="C11" s="27" t="inlineStr">
        <is>
          <t>04-001</t>
        </is>
      </c>
      <c r="D11" s="28" t="inlineStr">
        <is>
          <t>AREQUIPA · CAYLLOMA</t>
        </is>
      </c>
      <c r="E11" s="18" t="n">
        <v>1699</v>
      </c>
      <c r="F11" s="19" t="inlineStr"/>
      <c r="G11" s="19" t="inlineStr"/>
      <c r="H11" s="19" t="inlineStr"/>
      <c r="I11" s="19" t="inlineStr"/>
      <c r="J11" s="19" t="inlineStr"/>
      <c r="K11" s="29">
        <f>IFERROR(J11/E11,0)</f>
        <v/>
      </c>
    </row>
    <row r="12" ht="26" customHeight="1">
      <c r="A12" s="15" t="inlineStr">
        <is>
          <t>04</t>
        </is>
      </c>
      <c r="B12" s="16" t="inlineStr">
        <is>
          <t>AREQUIPA</t>
        </is>
      </c>
      <c r="C12" s="27" t="inlineStr">
        <is>
          <t>04-002</t>
        </is>
      </c>
      <c r="D12" s="28" t="inlineStr">
        <is>
          <t>CAMANÁ</t>
        </is>
      </c>
      <c r="E12" s="18" t="n">
        <v>304</v>
      </c>
      <c r="F12" s="19" t="inlineStr"/>
      <c r="G12" s="19" t="inlineStr"/>
      <c r="H12" s="19" t="inlineStr"/>
      <c r="I12" s="19" t="inlineStr"/>
      <c r="J12" s="19" t="inlineStr"/>
      <c r="K12" s="29">
        <f>IFERROR(J12/E12,0)</f>
        <v/>
      </c>
    </row>
    <row r="13" ht="26" customHeight="1">
      <c r="A13" s="15" t="inlineStr">
        <is>
          <t>04</t>
        </is>
      </c>
      <c r="B13" s="16" t="inlineStr">
        <is>
          <t>AREQUIPA</t>
        </is>
      </c>
      <c r="C13" s="27" t="inlineStr">
        <is>
          <t>04-003</t>
        </is>
      </c>
      <c r="D13" s="28" t="inlineStr">
        <is>
          <t>CARAVELÍ · LA UNIÓN</t>
        </is>
      </c>
      <c r="E13" s="18" t="n">
        <v>172</v>
      </c>
      <c r="F13" s="19" t="inlineStr"/>
      <c r="G13" s="19" t="inlineStr"/>
      <c r="H13" s="19" t="inlineStr"/>
      <c r="I13" s="19" t="inlineStr"/>
      <c r="J13" s="19" t="inlineStr"/>
      <c r="K13" s="29">
        <f>IFERROR(J13/E13,0)</f>
        <v/>
      </c>
    </row>
    <row r="14" ht="26" customHeight="1">
      <c r="A14" s="15" t="inlineStr">
        <is>
          <t>04</t>
        </is>
      </c>
      <c r="B14" s="16" t="inlineStr">
        <is>
          <t>AREQUIPA</t>
        </is>
      </c>
      <c r="C14" s="27" t="inlineStr">
        <is>
          <t>04-004</t>
        </is>
      </c>
      <c r="D14" s="28" t="inlineStr">
        <is>
          <t>ISLAY</t>
        </is>
      </c>
      <c r="E14" s="18" t="n">
        <v>185</v>
      </c>
      <c r="F14" s="19" t="inlineStr"/>
      <c r="G14" s="19" t="inlineStr"/>
      <c r="H14" s="19" t="inlineStr"/>
      <c r="I14" s="19" t="inlineStr"/>
      <c r="J14" s="19" t="inlineStr"/>
      <c r="K14" s="29">
        <f>IFERROR(J14/E14,0)</f>
        <v/>
      </c>
    </row>
    <row r="15" ht="26" customHeight="1">
      <c r="A15" s="15" t="inlineStr">
        <is>
          <t>04</t>
        </is>
      </c>
      <c r="B15" s="16" t="inlineStr">
        <is>
          <t>AREQUIPA</t>
        </is>
      </c>
      <c r="C15" s="27" t="inlineStr">
        <is>
          <t>04-005</t>
        </is>
      </c>
      <c r="D15" s="28" t="inlineStr">
        <is>
          <t>CASTILLA · CONDESUYOS</t>
        </is>
      </c>
      <c r="E15" s="18" t="n">
        <v>49</v>
      </c>
      <c r="F15" s="19" t="inlineStr"/>
      <c r="G15" s="19" t="inlineStr"/>
      <c r="H15" s="19" t="inlineStr"/>
      <c r="I15" s="19" t="inlineStr"/>
      <c r="J15" s="19" t="inlineStr"/>
      <c r="K15" s="29">
        <f>IFERROR(J15/E15,0)</f>
        <v/>
      </c>
    </row>
    <row r="16" ht="26" customHeight="1">
      <c r="A16" s="15" t="inlineStr">
        <is>
          <t>05</t>
        </is>
      </c>
      <c r="B16" s="16" t="inlineStr">
        <is>
          <t>AYACUCHO</t>
        </is>
      </c>
      <c r="C16" s="27" t="inlineStr">
        <is>
          <t>05-001</t>
        </is>
      </c>
      <c r="D16" s="28" t="inlineStr">
        <is>
          <t>HUAMANGA · CANGALLO · VÍCTOR FAJARDO · VILCAS HUAMÁN · SUCRE · HUANCA SANCOS · LUCANAS · PARINACOCHAS · PAUCAR DEL SARA SARA</t>
        </is>
      </c>
      <c r="E16" s="18" t="n">
        <v>747</v>
      </c>
      <c r="F16" s="19" t="inlineStr"/>
      <c r="G16" s="19" t="inlineStr"/>
      <c r="H16" s="19" t="inlineStr"/>
      <c r="I16" s="19" t="inlineStr"/>
      <c r="J16" s="19" t="inlineStr"/>
      <c r="K16" s="29">
        <f>IFERROR(J16/E16,0)</f>
        <v/>
      </c>
    </row>
    <row r="17" ht="26" customHeight="1">
      <c r="A17" s="15" t="inlineStr">
        <is>
          <t>05</t>
        </is>
      </c>
      <c r="B17" s="16" t="inlineStr">
        <is>
          <t>AYACUCHO</t>
        </is>
      </c>
      <c r="C17" s="27" t="inlineStr">
        <is>
          <t>05-002</t>
        </is>
      </c>
      <c r="D17" s="28" t="inlineStr">
        <is>
          <t>HUANTA · LA MAR</t>
        </is>
      </c>
      <c r="E17" s="18" t="n">
        <v>286</v>
      </c>
      <c r="F17" s="19" t="inlineStr"/>
      <c r="G17" s="19" t="inlineStr"/>
      <c r="H17" s="19" t="inlineStr"/>
      <c r="I17" s="19" t="inlineStr"/>
      <c r="J17" s="19" t="inlineStr"/>
      <c r="K17" s="29">
        <f>IFERROR(J17/E17,0)</f>
        <v/>
      </c>
    </row>
    <row r="18" ht="26" customHeight="1">
      <c r="A18" s="15" t="inlineStr">
        <is>
          <t>06</t>
        </is>
      </c>
      <c r="B18" s="16" t="inlineStr">
        <is>
          <t>CAJAMARCA</t>
        </is>
      </c>
      <c r="C18" s="27" t="inlineStr">
        <is>
          <t>06-001</t>
        </is>
      </c>
      <c r="D18" s="28" t="inlineStr">
        <is>
          <t>CUTERVO · CHOTA · SANTA CRUZ</t>
        </is>
      </c>
      <c r="E18" s="18" t="n">
        <v>448</v>
      </c>
      <c r="F18" s="19" t="inlineStr"/>
      <c r="G18" s="19" t="inlineStr"/>
      <c r="H18" s="19" t="inlineStr"/>
      <c r="I18" s="19" t="inlineStr"/>
      <c r="J18" s="19" t="inlineStr"/>
      <c r="K18" s="29">
        <f>IFERROR(J18/E18,0)</f>
        <v/>
      </c>
    </row>
    <row r="19" ht="26" customHeight="1">
      <c r="A19" s="15" t="inlineStr">
        <is>
          <t>06</t>
        </is>
      </c>
      <c r="B19" s="16" t="inlineStr">
        <is>
          <t>CAJAMARCA</t>
        </is>
      </c>
      <c r="C19" s="27" t="inlineStr">
        <is>
          <t>06-002</t>
        </is>
      </c>
      <c r="D19" s="28" t="inlineStr">
        <is>
          <t>JAÉN</t>
        </is>
      </c>
      <c r="E19" s="18" t="n">
        <v>382</v>
      </c>
      <c r="F19" s="19" t="inlineStr"/>
      <c r="G19" s="19" t="inlineStr"/>
      <c r="H19" s="19" t="inlineStr"/>
      <c r="I19" s="19" t="inlineStr"/>
      <c r="J19" s="19" t="inlineStr"/>
      <c r="K19" s="29">
        <f>IFERROR(J19/E19,0)</f>
        <v/>
      </c>
    </row>
    <row r="20" ht="26" customHeight="1">
      <c r="A20" s="15" t="inlineStr">
        <is>
          <t>06</t>
        </is>
      </c>
      <c r="B20" s="16" t="inlineStr">
        <is>
          <t>CAJAMARCA</t>
        </is>
      </c>
      <c r="C20" s="27" t="inlineStr">
        <is>
          <t>06-003</t>
        </is>
      </c>
      <c r="D20" s="28" t="inlineStr">
        <is>
          <t>SAN IGNACIO</t>
        </is>
      </c>
      <c r="E20" s="18" t="n">
        <v>347</v>
      </c>
      <c r="F20" s="19" t="inlineStr"/>
      <c r="G20" s="19" t="inlineStr"/>
      <c r="H20" s="19" t="inlineStr"/>
      <c r="I20" s="19" t="inlineStr"/>
      <c r="J20" s="19" t="inlineStr"/>
      <c r="K20" s="29">
        <f>IFERROR(J20/E20,0)</f>
        <v/>
      </c>
    </row>
    <row r="21" ht="26" customHeight="1">
      <c r="A21" s="15" t="inlineStr">
        <is>
          <t>06</t>
        </is>
      </c>
      <c r="B21" s="16" t="inlineStr">
        <is>
          <t>CAJAMARCA</t>
        </is>
      </c>
      <c r="C21" s="27" t="inlineStr">
        <is>
          <t>06-004</t>
        </is>
      </c>
      <c r="D21" s="28" t="inlineStr">
        <is>
          <t>CAJAMARCA · HUALGAYOC · SAN PABLO · SAN MARCOS · CELENDÍN · CONTUMAZÁ · SAN MIGUEL</t>
        </is>
      </c>
      <c r="E21" s="18" t="n">
        <v>995</v>
      </c>
      <c r="F21" s="19" t="inlineStr"/>
      <c r="G21" s="19" t="inlineStr"/>
      <c r="H21" s="19" t="inlineStr"/>
      <c r="I21" s="19" t="inlineStr"/>
      <c r="J21" s="19" t="inlineStr"/>
      <c r="K21" s="29">
        <f>IFERROR(J21/E21,0)</f>
        <v/>
      </c>
    </row>
    <row r="22" ht="26" customHeight="1">
      <c r="A22" s="15" t="inlineStr">
        <is>
          <t>06</t>
        </is>
      </c>
      <c r="B22" s="16" t="inlineStr">
        <is>
          <t>CAJAMARCA</t>
        </is>
      </c>
      <c r="C22" s="27" t="inlineStr">
        <is>
          <t>06-005</t>
        </is>
      </c>
      <c r="D22" s="28" t="inlineStr">
        <is>
          <t>CAJABAMBA</t>
        </is>
      </c>
      <c r="E22" s="18" t="n">
        <v>250</v>
      </c>
      <c r="F22" s="19" t="inlineStr"/>
      <c r="G22" s="19" t="inlineStr"/>
      <c r="H22" s="19" t="inlineStr"/>
      <c r="I22" s="19" t="inlineStr"/>
      <c r="J22" s="19" t="inlineStr"/>
      <c r="K22" s="29">
        <f>IFERROR(J22/E22,0)</f>
        <v/>
      </c>
    </row>
    <row r="23" ht="26" customHeight="1">
      <c r="A23" s="15" t="inlineStr">
        <is>
          <t>07</t>
        </is>
      </c>
      <c r="B23" s="16" t="inlineStr">
        <is>
          <t>CALLAO</t>
        </is>
      </c>
      <c r="C23" s="27" t="inlineStr">
        <is>
          <t>07-001</t>
        </is>
      </c>
      <c r="D23" s="28" t="inlineStr">
        <is>
          <t>CALLAO · BELLAVISTA · CARMEN DE LA LEGUA-REYNOSO · LA PERLA · LA PUNTA · VENTANILLA · MI PERÚ</t>
        </is>
      </c>
      <c r="E23" s="18" t="n">
        <v>17680</v>
      </c>
      <c r="F23" s="19" t="inlineStr"/>
      <c r="G23" s="19" t="inlineStr"/>
      <c r="H23" s="19" t="inlineStr"/>
      <c r="I23" s="19" t="inlineStr"/>
      <c r="J23" s="19" t="inlineStr"/>
      <c r="K23" s="29">
        <f>IFERROR(J23/E23,0)</f>
        <v/>
      </c>
    </row>
    <row r="24" ht="26" customHeight="1">
      <c r="A24" s="15" t="inlineStr">
        <is>
          <t>08</t>
        </is>
      </c>
      <c r="B24" s="16" t="inlineStr">
        <is>
          <t>CUSCO</t>
        </is>
      </c>
      <c r="C24" s="27" t="inlineStr">
        <is>
          <t>08-001</t>
        </is>
      </c>
      <c r="D24" s="28" t="inlineStr">
        <is>
          <t>ACOMAYO · ANTA · CALCA · CANAS · CANCHIS · CHUMBIVILCAS · CUSCO · ESPINAR · LA CONVENCION · PARURO · PAUCARTAMBO · QUISPICANCHI · URUBAMBA</t>
        </is>
      </c>
      <c r="E24" s="18" t="n">
        <v>976</v>
      </c>
      <c r="F24" s="19" t="inlineStr"/>
      <c r="G24" s="19" t="inlineStr"/>
      <c r="H24" s="19" t="inlineStr"/>
      <c r="I24" s="19" t="inlineStr"/>
      <c r="J24" s="19" t="inlineStr"/>
      <c r="K24" s="29">
        <f>IFERROR(J24/E24,0)</f>
        <v/>
      </c>
    </row>
    <row r="25" ht="26" customHeight="1">
      <c r="A25" s="15" t="inlineStr">
        <is>
          <t>10</t>
        </is>
      </c>
      <c r="B25" s="16" t="inlineStr">
        <is>
          <t>HUANUCO</t>
        </is>
      </c>
      <c r="C25" s="27" t="inlineStr">
        <is>
          <t>10-001</t>
        </is>
      </c>
      <c r="D25" s="28" t="inlineStr">
        <is>
          <t>AMBO · DOS DE MAYO · HUACAYBAMBA · HUAMALÍES · HUÁNUCO · LAURICOCHA · LEONCIO PRADO · MARAÑÓN · PACHITEA · PUERTO INCA · YAROWILCA</t>
        </is>
      </c>
      <c r="E25" s="18" t="n">
        <v>3043</v>
      </c>
      <c r="F25" s="19" t="inlineStr"/>
      <c r="G25" s="19" t="inlineStr"/>
      <c r="H25" s="19" t="inlineStr"/>
      <c r="I25" s="19" t="inlineStr"/>
      <c r="J25" s="19" t="inlineStr"/>
      <c r="K25" s="29">
        <f>IFERROR(J25/E25,0)</f>
        <v/>
      </c>
    </row>
    <row r="26" ht="26" customHeight="1">
      <c r="A26" s="15" t="inlineStr">
        <is>
          <t>11</t>
        </is>
      </c>
      <c r="B26" s="16" t="inlineStr">
        <is>
          <t>ICA</t>
        </is>
      </c>
      <c r="C26" s="27" t="inlineStr">
        <is>
          <t>11-001</t>
        </is>
      </c>
      <c r="D26" s="28" t="inlineStr">
        <is>
          <t>ICA · PALPA</t>
        </is>
      </c>
      <c r="E26" s="18" t="n">
        <v>1521</v>
      </c>
      <c r="F26" s="19" t="inlineStr"/>
      <c r="G26" s="19" t="inlineStr"/>
      <c r="H26" s="19" t="inlineStr"/>
      <c r="I26" s="19" t="inlineStr"/>
      <c r="J26" s="19" t="inlineStr"/>
      <c r="K26" s="29">
        <f>IFERROR(J26/E26,0)</f>
        <v/>
      </c>
    </row>
    <row r="27" ht="26" customHeight="1">
      <c r="A27" s="15" t="inlineStr">
        <is>
          <t>11</t>
        </is>
      </c>
      <c r="B27" s="16" t="inlineStr">
        <is>
          <t>ICA</t>
        </is>
      </c>
      <c r="C27" s="27" t="inlineStr">
        <is>
          <t>11-002</t>
        </is>
      </c>
      <c r="D27" s="28" t="inlineStr">
        <is>
          <t>CHINCHA</t>
        </is>
      </c>
      <c r="E27" s="18" t="n">
        <v>597</v>
      </c>
      <c r="F27" s="19" t="inlineStr"/>
      <c r="G27" s="19" t="inlineStr"/>
      <c r="H27" s="19" t="inlineStr"/>
      <c r="I27" s="19" t="inlineStr"/>
      <c r="J27" s="19" t="inlineStr"/>
      <c r="K27" s="29">
        <f>IFERROR(J27/E27,0)</f>
        <v/>
      </c>
    </row>
    <row r="28" ht="26" customHeight="1">
      <c r="A28" s="15" t="inlineStr">
        <is>
          <t>11</t>
        </is>
      </c>
      <c r="B28" s="16" t="inlineStr">
        <is>
          <t>ICA</t>
        </is>
      </c>
      <c r="C28" s="27" t="inlineStr">
        <is>
          <t>11-003</t>
        </is>
      </c>
      <c r="D28" s="28" t="inlineStr">
        <is>
          <t>PISCO</t>
        </is>
      </c>
      <c r="E28" s="18" t="n">
        <v>507</v>
      </c>
      <c r="F28" s="19" t="inlineStr"/>
      <c r="G28" s="19" t="inlineStr"/>
      <c r="H28" s="19" t="inlineStr"/>
      <c r="I28" s="19" t="inlineStr"/>
      <c r="J28" s="19" t="inlineStr"/>
      <c r="K28" s="29">
        <f>IFERROR(J28/E28,0)</f>
        <v/>
      </c>
    </row>
    <row r="29" ht="26" customHeight="1">
      <c r="A29" s="15" t="inlineStr">
        <is>
          <t>11</t>
        </is>
      </c>
      <c r="B29" s="16" t="inlineStr">
        <is>
          <t>ICA</t>
        </is>
      </c>
      <c r="C29" s="27" t="inlineStr">
        <is>
          <t>11-004</t>
        </is>
      </c>
      <c r="D29" s="28" t="inlineStr">
        <is>
          <t>NASCA</t>
        </is>
      </c>
      <c r="E29" s="18" t="n">
        <v>312</v>
      </c>
      <c r="F29" s="19" t="inlineStr"/>
      <c r="G29" s="19" t="inlineStr"/>
      <c r="H29" s="19" t="inlineStr"/>
      <c r="I29" s="19" t="inlineStr"/>
      <c r="J29" s="19" t="inlineStr"/>
      <c r="K29" s="29">
        <f>IFERROR(J29/E29,0)</f>
        <v/>
      </c>
    </row>
    <row r="30" ht="26" customHeight="1">
      <c r="A30" s="15" t="inlineStr">
        <is>
          <t>12</t>
        </is>
      </c>
      <c r="B30" s="16" t="inlineStr">
        <is>
          <t>JUNIN</t>
        </is>
      </c>
      <c r="C30" s="27" t="inlineStr">
        <is>
          <t>12-001</t>
        </is>
      </c>
      <c r="D30" s="28" t="inlineStr">
        <is>
          <t>CHANCHAMAYO · CHUPACA · CONCEPCION · HUANCAYO · JAUJA · JUNIN · SATIPO · TARMA · YAULI</t>
        </is>
      </c>
      <c r="E30" s="18" t="n">
        <v>4271</v>
      </c>
      <c r="F30" s="19" t="inlineStr"/>
      <c r="G30" s="19" t="inlineStr"/>
      <c r="H30" s="19" t="inlineStr"/>
      <c r="I30" s="19" t="inlineStr"/>
      <c r="J30" s="19" t="inlineStr"/>
      <c r="K30" s="29">
        <f>IFERROR(J30/E30,0)</f>
        <v/>
      </c>
    </row>
    <row r="31" ht="26" customHeight="1">
      <c r="A31" s="15" t="inlineStr">
        <is>
          <t>13</t>
        </is>
      </c>
      <c r="B31" s="16" t="inlineStr">
        <is>
          <t>LA LIBERTAD</t>
        </is>
      </c>
      <c r="C31" s="27" t="inlineStr">
        <is>
          <t>13-001</t>
        </is>
      </c>
      <c r="D31" s="28" t="inlineStr">
        <is>
          <t>TRUJILLO</t>
        </is>
      </c>
      <c r="E31" s="18" t="n">
        <v>1062</v>
      </c>
      <c r="F31" s="19" t="inlineStr"/>
      <c r="G31" s="19" t="inlineStr"/>
      <c r="H31" s="19" t="inlineStr"/>
      <c r="I31" s="19" t="inlineStr"/>
      <c r="J31" s="19" t="inlineStr"/>
      <c r="K31" s="29">
        <f>IFERROR(J31/E31,0)</f>
        <v/>
      </c>
    </row>
    <row r="32" ht="26" customHeight="1">
      <c r="A32" s="15" t="inlineStr">
        <is>
          <t>13</t>
        </is>
      </c>
      <c r="B32" s="16" t="inlineStr">
        <is>
          <t>LA LIBERTAD</t>
        </is>
      </c>
      <c r="C32" s="27" t="inlineStr">
        <is>
          <t>13-002</t>
        </is>
      </c>
      <c r="D32" s="28" t="inlineStr">
        <is>
          <t>VIRÚ · GRAN CHIMÚ</t>
        </is>
      </c>
      <c r="E32" s="18" t="n">
        <v>205</v>
      </c>
      <c r="F32" s="19" t="inlineStr"/>
      <c r="G32" s="19" t="inlineStr"/>
      <c r="H32" s="19" t="inlineStr"/>
      <c r="I32" s="19" t="inlineStr"/>
      <c r="J32" s="19" t="inlineStr"/>
      <c r="K32" s="29">
        <f>IFERROR(J32/E32,0)</f>
        <v/>
      </c>
    </row>
    <row r="33" ht="26" customHeight="1">
      <c r="A33" s="15" t="inlineStr">
        <is>
          <t>13</t>
        </is>
      </c>
      <c r="B33" s="16" t="inlineStr">
        <is>
          <t>LA LIBERTAD</t>
        </is>
      </c>
      <c r="C33" s="27" t="inlineStr">
        <is>
          <t>13-003</t>
        </is>
      </c>
      <c r="D33" s="28" t="inlineStr">
        <is>
          <t>OTUZCO · JULCÁN · SANTIAGO DE CHUCO · SÁNCHEZ CARRIÓN · PATAZ · BOLÍVAR</t>
        </is>
      </c>
      <c r="E33" s="18" t="n">
        <v>522</v>
      </c>
      <c r="F33" s="19" t="inlineStr"/>
      <c r="G33" s="19" t="inlineStr"/>
      <c r="H33" s="19" t="inlineStr"/>
      <c r="I33" s="19" t="inlineStr"/>
      <c r="J33" s="19" t="inlineStr"/>
      <c r="K33" s="29">
        <f>IFERROR(J33/E33,0)</f>
        <v/>
      </c>
    </row>
    <row r="34" ht="26" customHeight="1">
      <c r="A34" s="15" t="inlineStr">
        <is>
          <t>13</t>
        </is>
      </c>
      <c r="B34" s="16" t="inlineStr">
        <is>
          <t>LA LIBERTAD</t>
        </is>
      </c>
      <c r="C34" s="27" t="inlineStr">
        <is>
          <t>13-004</t>
        </is>
      </c>
      <c r="D34" s="28" t="inlineStr">
        <is>
          <t>ASCOPE</t>
        </is>
      </c>
      <c r="E34" s="18" t="n">
        <v>263</v>
      </c>
      <c r="F34" s="19" t="inlineStr"/>
      <c r="G34" s="19" t="inlineStr"/>
      <c r="H34" s="19" t="inlineStr"/>
      <c r="I34" s="19" t="inlineStr"/>
      <c r="J34" s="19" t="inlineStr"/>
      <c r="K34" s="29">
        <f>IFERROR(J34/E34,0)</f>
        <v/>
      </c>
    </row>
    <row r="35" ht="26" customHeight="1">
      <c r="A35" s="15" t="inlineStr">
        <is>
          <t>13</t>
        </is>
      </c>
      <c r="B35" s="16" t="inlineStr">
        <is>
          <t>LA LIBERTAD</t>
        </is>
      </c>
      <c r="C35" s="27" t="inlineStr">
        <is>
          <t>13-005</t>
        </is>
      </c>
      <c r="D35" s="28" t="inlineStr">
        <is>
          <t>PACASMAYO · CHEPÉN</t>
        </is>
      </c>
      <c r="E35" s="18" t="n">
        <v>432</v>
      </c>
      <c r="F35" s="19" t="inlineStr"/>
      <c r="G35" s="19" t="inlineStr"/>
      <c r="H35" s="19" t="inlineStr"/>
      <c r="I35" s="19" t="inlineStr"/>
      <c r="J35" s="19" t="inlineStr"/>
      <c r="K35" s="29">
        <f>IFERROR(J35/E35,0)</f>
        <v/>
      </c>
    </row>
    <row r="36" ht="26" customHeight="1">
      <c r="A36" s="15" t="inlineStr">
        <is>
          <t>14</t>
        </is>
      </c>
      <c r="B36" s="16" t="inlineStr">
        <is>
          <t>LAMBAYEQUE</t>
        </is>
      </c>
      <c r="C36" s="27" t="inlineStr">
        <is>
          <t>14-001</t>
        </is>
      </c>
      <c r="D36" s="28" t="inlineStr">
        <is>
          <t>CHICLAYO · FERREÑAFE · LAMBAYEQUE</t>
        </is>
      </c>
      <c r="E36" s="18" t="n">
        <v>2844</v>
      </c>
      <c r="F36" s="19" t="inlineStr"/>
      <c r="G36" s="19" t="inlineStr"/>
      <c r="H36" s="19" t="inlineStr"/>
      <c r="I36" s="19" t="inlineStr"/>
      <c r="J36" s="19" t="inlineStr"/>
      <c r="K36" s="29">
        <f>IFERROR(J36/E36,0)</f>
        <v/>
      </c>
    </row>
    <row r="37" ht="26" customHeight="1">
      <c r="A37" s="15" t="inlineStr">
        <is>
          <t>15</t>
        </is>
      </c>
      <c r="B37" s="16" t="inlineStr">
        <is>
          <t>LIMA METROPOLITANA</t>
        </is>
      </c>
      <c r="C37" s="27" t="inlineStr">
        <is>
          <t>15-001</t>
        </is>
      </c>
      <c r="D37" s="28" t="inlineStr">
        <is>
          <t>LIMA NORTE 1 · ANCÓN · PUENTE PIEDRA · SANTA ROSA</t>
        </is>
      </c>
      <c r="E37" s="18" t="n">
        <v>1451</v>
      </c>
      <c r="F37" s="19" t="inlineStr"/>
      <c r="G37" s="19" t="inlineStr"/>
      <c r="H37" s="19" t="inlineStr"/>
      <c r="I37" s="19" t="inlineStr"/>
      <c r="J37" s="19" t="inlineStr"/>
      <c r="K37" s="29">
        <f>IFERROR(J37/E37,0)</f>
        <v/>
      </c>
    </row>
    <row r="38" ht="26" customHeight="1">
      <c r="A38" s="15" t="inlineStr">
        <is>
          <t>15</t>
        </is>
      </c>
      <c r="B38" s="16" t="inlineStr">
        <is>
          <t>LIMA METROPOLITANA</t>
        </is>
      </c>
      <c r="C38" s="27" t="inlineStr">
        <is>
          <t>15-002</t>
        </is>
      </c>
      <c r="D38" s="28" t="inlineStr">
        <is>
          <t>LIMA NORTE 2 · CARABAYLLO · COMAS · INDEPENDENCIA</t>
        </is>
      </c>
      <c r="E38" s="18" t="n">
        <v>2857</v>
      </c>
      <c r="F38" s="19" t="inlineStr"/>
      <c r="G38" s="19" t="inlineStr"/>
      <c r="H38" s="19" t="inlineStr"/>
      <c r="I38" s="19" t="inlineStr"/>
      <c r="J38" s="19" t="inlineStr"/>
      <c r="K38" s="29">
        <f>IFERROR(J38/E38,0)</f>
        <v/>
      </c>
    </row>
    <row r="39" ht="26" customHeight="1">
      <c r="A39" s="15" t="inlineStr">
        <is>
          <t>15</t>
        </is>
      </c>
      <c r="B39" s="16" t="inlineStr">
        <is>
          <t>LIMA METROPOLITANA</t>
        </is>
      </c>
      <c r="C39" s="27" t="inlineStr">
        <is>
          <t>15-003</t>
        </is>
      </c>
      <c r="D39" s="28" t="inlineStr">
        <is>
          <t>LIMA NORTE 3 · LOS OLIVOS · SAN MARTÍN DE PORRES · RÍMAC</t>
        </is>
      </c>
      <c r="E39" s="18" t="n">
        <v>3656</v>
      </c>
      <c r="F39" s="19" t="inlineStr"/>
      <c r="G39" s="19" t="inlineStr"/>
      <c r="H39" s="19" t="inlineStr"/>
      <c r="I39" s="19" t="inlineStr"/>
      <c r="J39" s="19" t="inlineStr"/>
      <c r="K39" s="29">
        <f>IFERROR(J39/E39,0)</f>
        <v/>
      </c>
    </row>
    <row r="40" ht="26" customHeight="1">
      <c r="A40" s="15" t="inlineStr">
        <is>
          <t>15</t>
        </is>
      </c>
      <c r="B40" s="16" t="inlineStr">
        <is>
          <t>LIMA METROPOLITANA</t>
        </is>
      </c>
      <c r="C40" s="27" t="inlineStr">
        <is>
          <t>15-004</t>
        </is>
      </c>
      <c r="D40" s="28" t="inlineStr">
        <is>
          <t>LIMA ESTE 1 · SAN JUAN DE LURIGANCHO · EL AGUSTINO</t>
        </is>
      </c>
      <c r="E40" s="18" t="n">
        <v>1152</v>
      </c>
      <c r="F40" s="19" t="inlineStr"/>
      <c r="G40" s="19" t="inlineStr"/>
      <c r="H40" s="19" t="inlineStr"/>
      <c r="I40" s="19" t="inlineStr"/>
      <c r="J40" s="19" t="inlineStr"/>
      <c r="K40" s="29">
        <f>IFERROR(J40/E40,0)</f>
        <v/>
      </c>
    </row>
    <row r="41" ht="26" customHeight="1">
      <c r="A41" s="15" t="inlineStr">
        <is>
          <t>15</t>
        </is>
      </c>
      <c r="B41" s="16" t="inlineStr">
        <is>
          <t>LIMA METROPOLITANA</t>
        </is>
      </c>
      <c r="C41" s="27" t="inlineStr">
        <is>
          <t>15-005</t>
        </is>
      </c>
      <c r="D41" s="28" t="inlineStr">
        <is>
          <t>LIMA ESTE 2 · ATE · LURIGANCHO · SANTA ANITA · CHACLACAYO</t>
        </is>
      </c>
      <c r="E41" s="18" t="n">
        <v>1459</v>
      </c>
      <c r="F41" s="19" t="inlineStr"/>
      <c r="G41" s="19" t="inlineStr"/>
      <c r="H41" s="19" t="inlineStr"/>
      <c r="I41" s="19" t="inlineStr"/>
      <c r="J41" s="19" t="inlineStr"/>
      <c r="K41" s="29">
        <f>IFERROR(J41/E41,0)</f>
        <v/>
      </c>
    </row>
    <row r="42" ht="26" customHeight="1">
      <c r="A42" s="15" t="inlineStr">
        <is>
          <t>15</t>
        </is>
      </c>
      <c r="B42" s="16" t="inlineStr">
        <is>
          <t>LIMA METROPOLITANA</t>
        </is>
      </c>
      <c r="C42" s="27" t="inlineStr">
        <is>
          <t>15-006</t>
        </is>
      </c>
      <c r="D42" s="28" t="inlineStr">
        <is>
          <t>LIMA ESTE 3 · LA MOLINA · CIENEGUILLA · PACHACÁMAC</t>
        </is>
      </c>
      <c r="E42" s="18" t="n">
        <v>534</v>
      </c>
      <c r="F42" s="19" t="inlineStr"/>
      <c r="G42" s="19" t="inlineStr"/>
      <c r="H42" s="19" t="inlineStr"/>
      <c r="I42" s="19" t="inlineStr"/>
      <c r="J42" s="19" t="inlineStr"/>
      <c r="K42" s="29">
        <f>IFERROR(J42/E42,0)</f>
        <v/>
      </c>
    </row>
    <row r="43" ht="26" customHeight="1">
      <c r="A43" s="15" t="inlineStr">
        <is>
          <t>15</t>
        </is>
      </c>
      <c r="B43" s="16" t="inlineStr">
        <is>
          <t>LIMA METROPOLITANA</t>
        </is>
      </c>
      <c r="C43" s="27" t="inlineStr">
        <is>
          <t>15-007</t>
        </is>
      </c>
      <c r="D43" s="28" t="inlineStr">
        <is>
          <t>LIMA CENTRO 1 · LIMA · BREÑA · MAGDALENA DEL MAR</t>
        </is>
      </c>
      <c r="E43" s="18" t="n">
        <v>1203</v>
      </c>
      <c r="F43" s="19" t="inlineStr"/>
      <c r="G43" s="19" t="inlineStr"/>
      <c r="H43" s="19" t="inlineStr"/>
      <c r="I43" s="19" t="inlineStr"/>
      <c r="J43" s="19" t="inlineStr"/>
      <c r="K43" s="29">
        <f>IFERROR(J43/E43,0)</f>
        <v/>
      </c>
    </row>
    <row r="44" ht="26" customHeight="1">
      <c r="A44" s="15" t="inlineStr">
        <is>
          <t>15</t>
        </is>
      </c>
      <c r="B44" s="16" t="inlineStr">
        <is>
          <t>LIMA METROPOLITANA</t>
        </is>
      </c>
      <c r="C44" s="27" t="inlineStr">
        <is>
          <t>15-008</t>
        </is>
      </c>
      <c r="D44" s="28" t="inlineStr">
        <is>
          <t>LIMA CENTRO 2 · JESÚS MARÍA · PUEBLO LIBRE · SAN MIGUEL · SAN ISIDRO</t>
        </is>
      </c>
      <c r="E44" s="18" t="n">
        <v>1186</v>
      </c>
      <c r="F44" s="19" t="inlineStr"/>
      <c r="G44" s="19" t="inlineStr"/>
      <c r="H44" s="19" t="inlineStr"/>
      <c r="I44" s="19" t="inlineStr"/>
      <c r="J44" s="19" t="inlineStr"/>
      <c r="K44" s="29">
        <f>IFERROR(J44/E44,0)</f>
        <v/>
      </c>
    </row>
    <row r="45" ht="26" customHeight="1">
      <c r="A45" s="15" t="inlineStr">
        <is>
          <t>15</t>
        </is>
      </c>
      <c r="B45" s="16" t="inlineStr">
        <is>
          <t>LIMA METROPOLITANA</t>
        </is>
      </c>
      <c r="C45" s="27" t="inlineStr">
        <is>
          <t>15-009</t>
        </is>
      </c>
      <c r="D45" s="28" t="inlineStr">
        <is>
          <t>LIMA CENTRO 3 · LA VICTORIA · SAN LUIS · SAN BORJA · LINCE</t>
        </is>
      </c>
      <c r="E45" s="18" t="n">
        <v>1143</v>
      </c>
      <c r="F45" s="19" t="inlineStr"/>
      <c r="G45" s="19" t="inlineStr"/>
      <c r="H45" s="19" t="inlineStr"/>
      <c r="I45" s="19" t="inlineStr"/>
      <c r="J45" s="19" t="inlineStr"/>
      <c r="K45" s="29">
        <f>IFERROR(J45/E45,0)</f>
        <v/>
      </c>
    </row>
    <row r="46" ht="26" customHeight="1">
      <c r="A46" s="15" t="inlineStr">
        <is>
          <t>15</t>
        </is>
      </c>
      <c r="B46" s="16" t="inlineStr">
        <is>
          <t>LIMA METROPOLITANA</t>
        </is>
      </c>
      <c r="C46" s="27" t="inlineStr">
        <is>
          <t>15-010</t>
        </is>
      </c>
      <c r="D46" s="28" t="inlineStr">
        <is>
          <t>LIMA SUR 1 · CHORRILLOS · SAN JUAN DE MIRAFLORES · VILLA EL SALVADOR · VILLA MARÍA DEL TRIUNFO</t>
        </is>
      </c>
      <c r="E46" s="18" t="n">
        <v>1970</v>
      </c>
      <c r="F46" s="19" t="inlineStr"/>
      <c r="G46" s="19" t="inlineStr"/>
      <c r="H46" s="19" t="inlineStr"/>
      <c r="I46" s="19" t="inlineStr"/>
      <c r="J46" s="19" t="inlineStr"/>
      <c r="K46" s="29">
        <f>IFERROR(J46/E46,0)</f>
        <v/>
      </c>
    </row>
    <row r="47" ht="26" customHeight="1">
      <c r="A47" s="15" t="inlineStr">
        <is>
          <t>15</t>
        </is>
      </c>
      <c r="B47" s="16" t="inlineStr">
        <is>
          <t>LIMA METROPOLITANA</t>
        </is>
      </c>
      <c r="C47" s="27" t="inlineStr">
        <is>
          <t>15-011</t>
        </is>
      </c>
      <c r="D47" s="28" t="inlineStr">
        <is>
          <t>LIMA SUR 2 · LURÍN</t>
        </is>
      </c>
      <c r="E47" s="18" t="n">
        <v>739</v>
      </c>
      <c r="F47" s="19" t="inlineStr"/>
      <c r="G47" s="19" t="inlineStr"/>
      <c r="H47" s="19" t="inlineStr"/>
      <c r="I47" s="19" t="inlineStr"/>
      <c r="J47" s="19" t="inlineStr"/>
      <c r="K47" s="29">
        <f>IFERROR(J47/E47,0)</f>
        <v/>
      </c>
    </row>
    <row r="48" ht="26" customHeight="1">
      <c r="A48" s="15" t="inlineStr">
        <is>
          <t>15</t>
        </is>
      </c>
      <c r="B48" s="16" t="inlineStr">
        <is>
          <t>LIMA METROPOLITANA</t>
        </is>
      </c>
      <c r="C48" s="27" t="inlineStr">
        <is>
          <t>15-012</t>
        </is>
      </c>
      <c r="D48" s="28" t="inlineStr">
        <is>
          <t>LIMA SUR 3 · MIRAFLORES · SURQUILLO · SANTIAGO DE SURCO · BARRANCO</t>
        </is>
      </c>
      <c r="E48" s="18" t="n">
        <v>1075</v>
      </c>
      <c r="F48" s="19" t="inlineStr"/>
      <c r="G48" s="19" t="inlineStr"/>
      <c r="H48" s="19" t="inlineStr"/>
      <c r="I48" s="19" t="inlineStr"/>
      <c r="J48" s="19" t="inlineStr"/>
      <c r="K48" s="29">
        <f>IFERROR(J48/E48,0)</f>
        <v/>
      </c>
    </row>
    <row r="49" ht="26" customHeight="1">
      <c r="A49" s="15" t="inlineStr">
        <is>
          <t>15</t>
        </is>
      </c>
      <c r="B49" s="16" t="inlineStr">
        <is>
          <t>LIMA METROPOLITANA</t>
        </is>
      </c>
      <c r="C49" s="27" t="inlineStr">
        <is>
          <t>15-013</t>
        </is>
      </c>
      <c r="D49" s="28" t="inlineStr">
        <is>
          <t>LIMA BALNEARIOS · PUCUSANA · PUNTA HERMOSA · PUNTA NEGRA · SAN BARTOLO · SANTA MARÍA DEL MAR</t>
        </is>
      </c>
      <c r="E49" s="18" t="n">
        <v>209</v>
      </c>
      <c r="F49" s="19" t="inlineStr"/>
      <c r="G49" s="19" t="inlineStr"/>
      <c r="H49" s="19" t="inlineStr"/>
      <c r="I49" s="19" t="inlineStr"/>
      <c r="J49" s="19" t="inlineStr"/>
      <c r="K49" s="29">
        <f>IFERROR(J49/E49,0)</f>
        <v/>
      </c>
    </row>
    <row r="50" ht="26" customHeight="1">
      <c r="A50" s="15" t="inlineStr">
        <is>
          <t>18</t>
        </is>
      </c>
      <c r="B50" s="16" t="inlineStr">
        <is>
          <t>LORETO</t>
        </is>
      </c>
      <c r="C50" s="27" t="inlineStr">
        <is>
          <t>18-001</t>
        </is>
      </c>
      <c r="D50" s="28" t="inlineStr">
        <is>
          <t>MAYNAS · ALTO AMAZONAS · DATEM DEL MARAÑÓN · LORETO · MARISCAL RAMÓN CASTILLA · PUTUMAYO · REQUENA · UCAYALI</t>
        </is>
      </c>
      <c r="E50" s="18" t="n">
        <v>2275</v>
      </c>
      <c r="F50" s="19" t="inlineStr"/>
      <c r="G50" s="19" t="inlineStr"/>
      <c r="H50" s="19" t="inlineStr"/>
      <c r="I50" s="19" t="inlineStr"/>
      <c r="J50" s="19" t="inlineStr"/>
      <c r="K50" s="29">
        <f>IFERROR(J50/E50,0)</f>
        <v/>
      </c>
    </row>
    <row r="51" ht="26" customHeight="1">
      <c r="A51" s="15" t="inlineStr">
        <is>
          <t>19</t>
        </is>
      </c>
      <c r="B51" s="16" t="inlineStr">
        <is>
          <t>MADRE DE DIOS</t>
        </is>
      </c>
      <c r="C51" s="27" t="inlineStr">
        <is>
          <t>19-001</t>
        </is>
      </c>
      <c r="D51" s="28" t="inlineStr">
        <is>
          <t>MANU · TAHUAMANU · TAMBOPATA</t>
        </is>
      </c>
      <c r="E51" s="18" t="n">
        <v>503</v>
      </c>
      <c r="F51" s="19" t="inlineStr"/>
      <c r="G51" s="19" t="inlineStr"/>
      <c r="H51" s="19" t="inlineStr"/>
      <c r="I51" s="19" t="inlineStr"/>
      <c r="J51" s="19" t="inlineStr"/>
      <c r="K51" s="29">
        <f>IFERROR(J51/E51,0)</f>
        <v/>
      </c>
    </row>
    <row r="52" ht="26" customHeight="1">
      <c r="A52" s="15" t="inlineStr">
        <is>
          <t>20</t>
        </is>
      </c>
      <c r="B52" s="16" t="inlineStr">
        <is>
          <t>MOQUEGUA</t>
        </is>
      </c>
      <c r="C52" s="27" t="inlineStr">
        <is>
          <t>20-001</t>
        </is>
      </c>
      <c r="D52" s="28" t="inlineStr">
        <is>
          <t>MARISCAL NIETO · GENERAL SÁNCHEZ CERRO · ILO</t>
        </is>
      </c>
      <c r="E52" s="18" t="n">
        <v>460</v>
      </c>
      <c r="F52" s="19" t="inlineStr"/>
      <c r="G52" s="19" t="inlineStr"/>
      <c r="H52" s="19" t="inlineStr"/>
      <c r="I52" s="19" t="inlineStr"/>
      <c r="J52" s="19" t="inlineStr"/>
      <c r="K52" s="29">
        <f>IFERROR(J52/E52,0)</f>
        <v/>
      </c>
    </row>
    <row r="53" ht="26" customHeight="1">
      <c r="A53" s="15" t="inlineStr">
        <is>
          <t>21</t>
        </is>
      </c>
      <c r="B53" s="16" t="inlineStr">
        <is>
          <t>PASCO</t>
        </is>
      </c>
      <c r="C53" s="27" t="inlineStr">
        <is>
          <t>21-001</t>
        </is>
      </c>
      <c r="D53" s="28" t="inlineStr">
        <is>
          <t>PASCO · OXAPAMPA · DANIEL ALCIDES CARRIÓN</t>
        </is>
      </c>
      <c r="E53" s="18" t="n">
        <v>681</v>
      </c>
      <c r="F53" s="19" t="inlineStr"/>
      <c r="G53" s="19" t="inlineStr"/>
      <c r="H53" s="19" t="inlineStr"/>
      <c r="I53" s="19" t="inlineStr"/>
      <c r="J53" s="19" t="inlineStr"/>
      <c r="K53" s="29">
        <f>IFERROR(J53/E53,0)</f>
        <v/>
      </c>
    </row>
    <row r="54" ht="26" customHeight="1">
      <c r="A54" s="15" t="inlineStr">
        <is>
          <t>22</t>
        </is>
      </c>
      <c r="B54" s="16" t="inlineStr">
        <is>
          <t>PIURA</t>
        </is>
      </c>
      <c r="C54" s="27" t="inlineStr">
        <is>
          <t>22-001</t>
        </is>
      </c>
      <c r="D54" s="28" t="inlineStr">
        <is>
          <t>PIURA · SECHURA · MORROPÓN · HUANCABAMBA · AYABACA</t>
        </is>
      </c>
      <c r="E54" s="18" t="n">
        <v>2371</v>
      </c>
      <c r="F54" s="19" t="inlineStr"/>
      <c r="G54" s="19" t="inlineStr"/>
      <c r="H54" s="19" t="inlineStr"/>
      <c r="I54" s="19" t="inlineStr"/>
      <c r="J54" s="19" t="inlineStr"/>
      <c r="K54" s="29">
        <f>IFERROR(J54/E54,0)</f>
        <v/>
      </c>
    </row>
    <row r="55" ht="26" customHeight="1">
      <c r="A55" s="15" t="inlineStr">
        <is>
          <t>22</t>
        </is>
      </c>
      <c r="B55" s="16" t="inlineStr">
        <is>
          <t>PIURA</t>
        </is>
      </c>
      <c r="C55" s="27" t="inlineStr">
        <is>
          <t>22-002</t>
        </is>
      </c>
      <c r="D55" s="28" t="inlineStr">
        <is>
          <t>PAITA · SULLANA · TALARA</t>
        </is>
      </c>
      <c r="E55" s="18" t="n">
        <v>1387</v>
      </c>
      <c r="F55" s="19" t="inlineStr"/>
      <c r="G55" s="19" t="inlineStr"/>
      <c r="H55" s="19" t="inlineStr"/>
      <c r="I55" s="19" t="inlineStr"/>
      <c r="J55" s="19" t="inlineStr"/>
      <c r="K55" s="29">
        <f>IFERROR(J55/E55,0)</f>
        <v/>
      </c>
    </row>
    <row r="56" ht="26" customHeight="1">
      <c r="A56" s="15" t="inlineStr">
        <is>
          <t>23</t>
        </is>
      </c>
      <c r="B56" s="16" t="inlineStr">
        <is>
          <t>PUNO</t>
        </is>
      </c>
      <c r="C56" s="27" t="inlineStr">
        <is>
          <t>23-001</t>
        </is>
      </c>
      <c r="D56" s="28" t="inlineStr">
        <is>
          <t>SAN ROMÁN · PUNO · LAMPA · CARABAYA · AZÁNGARO · SANDIA · CHUCUITO · MELGAR · SAN ANTONIO DE PUTINA · HUANCANÉ · EL COLLAO · YUNGUYO · MOHO</t>
        </is>
      </c>
      <c r="E56" s="18" t="n">
        <v>664</v>
      </c>
      <c r="F56" s="19" t="inlineStr"/>
      <c r="G56" s="19" t="inlineStr"/>
      <c r="H56" s="19" t="inlineStr"/>
      <c r="I56" s="19" t="inlineStr"/>
      <c r="J56" s="19" t="inlineStr"/>
      <c r="K56" s="29">
        <f>IFERROR(J56/E56,0)</f>
        <v/>
      </c>
    </row>
    <row r="57" ht="26" customHeight="1">
      <c r="A57" s="15" t="inlineStr">
        <is>
          <t>24</t>
        </is>
      </c>
      <c r="B57" s="16" t="inlineStr">
        <is>
          <t>SAN MARTIN</t>
        </is>
      </c>
      <c r="C57" s="27" t="inlineStr">
        <is>
          <t>24-001</t>
        </is>
      </c>
      <c r="D57" s="28" t="inlineStr">
        <is>
          <t>BELLAVISTA</t>
        </is>
      </c>
      <c r="E57" s="18" t="n">
        <v>513</v>
      </c>
      <c r="F57" s="19" t="inlineStr"/>
      <c r="G57" s="19" t="inlineStr"/>
      <c r="H57" s="19" t="inlineStr"/>
      <c r="I57" s="19" t="inlineStr"/>
      <c r="J57" s="19" t="inlineStr"/>
      <c r="K57" s="29">
        <f>IFERROR(J57/E57,0)</f>
        <v/>
      </c>
    </row>
    <row r="58" ht="26" customHeight="1">
      <c r="A58" s="15" t="inlineStr">
        <is>
          <t>24</t>
        </is>
      </c>
      <c r="B58" s="16" t="inlineStr">
        <is>
          <t>SAN MARTIN</t>
        </is>
      </c>
      <c r="C58" s="27" t="inlineStr">
        <is>
          <t>24-002</t>
        </is>
      </c>
      <c r="D58" s="28" t="inlineStr">
        <is>
          <t>EL DORADO</t>
        </is>
      </c>
      <c r="E58" s="18" t="n">
        <v>420</v>
      </c>
      <c r="F58" s="19" t="inlineStr"/>
      <c r="G58" s="19" t="inlineStr"/>
      <c r="H58" s="19" t="inlineStr"/>
      <c r="I58" s="19" t="inlineStr"/>
      <c r="J58" s="19" t="inlineStr"/>
      <c r="K58" s="29">
        <f>IFERROR(J58/E58,0)</f>
        <v/>
      </c>
    </row>
    <row r="59" ht="26" customHeight="1">
      <c r="A59" s="15" t="inlineStr">
        <is>
          <t>24</t>
        </is>
      </c>
      <c r="B59" s="16" t="inlineStr">
        <is>
          <t>SAN MARTIN</t>
        </is>
      </c>
      <c r="C59" s="27" t="inlineStr">
        <is>
          <t>24-003</t>
        </is>
      </c>
      <c r="D59" s="28" t="inlineStr">
        <is>
          <t>HUALLAGA</t>
        </is>
      </c>
      <c r="E59" s="18" t="n">
        <v>240</v>
      </c>
      <c r="F59" s="19" t="inlineStr"/>
      <c r="G59" s="19" t="inlineStr"/>
      <c r="H59" s="19" t="inlineStr"/>
      <c r="I59" s="19" t="inlineStr"/>
      <c r="J59" s="19" t="inlineStr"/>
      <c r="K59" s="29">
        <f>IFERROR(J59/E59,0)</f>
        <v/>
      </c>
    </row>
    <row r="60" ht="26" customHeight="1">
      <c r="A60" s="15" t="inlineStr">
        <is>
          <t>24</t>
        </is>
      </c>
      <c r="B60" s="16" t="inlineStr">
        <is>
          <t>SAN MARTIN</t>
        </is>
      </c>
      <c r="C60" s="27" t="inlineStr">
        <is>
          <t>24-004</t>
        </is>
      </c>
      <c r="D60" s="28" t="inlineStr">
        <is>
          <t>LAMAS</t>
        </is>
      </c>
      <c r="E60" s="18" t="n">
        <v>606</v>
      </c>
      <c r="F60" s="19" t="inlineStr"/>
      <c r="G60" s="19" t="inlineStr"/>
      <c r="H60" s="19" t="inlineStr"/>
      <c r="I60" s="19" t="inlineStr"/>
      <c r="J60" s="19" t="inlineStr"/>
      <c r="K60" s="29">
        <f>IFERROR(J60/E60,0)</f>
        <v/>
      </c>
    </row>
    <row r="61" ht="26" customHeight="1">
      <c r="A61" s="15" t="inlineStr">
        <is>
          <t>24</t>
        </is>
      </c>
      <c r="B61" s="16" t="inlineStr">
        <is>
          <t>SAN MARTIN</t>
        </is>
      </c>
      <c r="C61" s="27" t="inlineStr">
        <is>
          <t>24-005</t>
        </is>
      </c>
      <c r="D61" s="28" t="inlineStr">
        <is>
          <t>MARISCAL CÁCERES</t>
        </is>
      </c>
      <c r="E61" s="18" t="n">
        <v>279</v>
      </c>
      <c r="F61" s="19" t="inlineStr"/>
      <c r="G61" s="19" t="inlineStr"/>
      <c r="H61" s="19" t="inlineStr"/>
      <c r="I61" s="19" t="inlineStr"/>
      <c r="J61" s="19" t="inlineStr"/>
      <c r="K61" s="29">
        <f>IFERROR(J61/E61,0)</f>
        <v/>
      </c>
    </row>
    <row r="62" ht="26" customHeight="1">
      <c r="A62" s="15" t="inlineStr">
        <is>
          <t>24</t>
        </is>
      </c>
      <c r="B62" s="16" t="inlineStr">
        <is>
          <t>SAN MARTIN</t>
        </is>
      </c>
      <c r="C62" s="27" t="inlineStr">
        <is>
          <t>24-006</t>
        </is>
      </c>
      <c r="D62" s="28" t="inlineStr">
        <is>
          <t>MOYOBAMBA</t>
        </is>
      </c>
      <c r="E62" s="18" t="n">
        <v>515</v>
      </c>
      <c r="F62" s="19" t="inlineStr"/>
      <c r="G62" s="19" t="inlineStr"/>
      <c r="H62" s="19" t="inlineStr"/>
      <c r="I62" s="19" t="inlineStr"/>
      <c r="J62" s="19" t="inlineStr"/>
      <c r="K62" s="29">
        <f>IFERROR(J62/E62,0)</f>
        <v/>
      </c>
    </row>
    <row r="63" ht="26" customHeight="1">
      <c r="A63" s="15" t="inlineStr">
        <is>
          <t>24</t>
        </is>
      </c>
      <c r="B63" s="16" t="inlineStr">
        <is>
          <t>SAN MARTIN</t>
        </is>
      </c>
      <c r="C63" s="27" t="inlineStr">
        <is>
          <t>24-007</t>
        </is>
      </c>
      <c r="D63" s="28" t="inlineStr">
        <is>
          <t>PICOTA</t>
        </is>
      </c>
      <c r="E63" s="18" t="n">
        <v>259</v>
      </c>
      <c r="F63" s="19" t="inlineStr"/>
      <c r="G63" s="19" t="inlineStr"/>
      <c r="H63" s="19" t="inlineStr"/>
      <c r="I63" s="19" t="inlineStr"/>
      <c r="J63" s="19" t="inlineStr"/>
      <c r="K63" s="29">
        <f>IFERROR(J63/E63,0)</f>
        <v/>
      </c>
    </row>
    <row r="64" ht="26" customHeight="1">
      <c r="A64" s="15" t="inlineStr">
        <is>
          <t>24</t>
        </is>
      </c>
      <c r="B64" s="16" t="inlineStr">
        <is>
          <t>SAN MARTIN</t>
        </is>
      </c>
      <c r="C64" s="27" t="inlineStr">
        <is>
          <t>24-008</t>
        </is>
      </c>
      <c r="D64" s="28" t="inlineStr">
        <is>
          <t>RIOJA</t>
        </is>
      </c>
      <c r="E64" s="18" t="n">
        <v>558</v>
      </c>
      <c r="F64" s="19" t="inlineStr"/>
      <c r="G64" s="19" t="inlineStr"/>
      <c r="H64" s="19" t="inlineStr"/>
      <c r="I64" s="19" t="inlineStr"/>
      <c r="J64" s="19" t="inlineStr"/>
      <c r="K64" s="29">
        <f>IFERROR(J64/E64,0)</f>
        <v/>
      </c>
    </row>
    <row r="65" ht="26" customHeight="1">
      <c r="A65" s="15" t="inlineStr">
        <is>
          <t>24</t>
        </is>
      </c>
      <c r="B65" s="16" t="inlineStr">
        <is>
          <t>SAN MARTIN</t>
        </is>
      </c>
      <c r="C65" s="27" t="inlineStr">
        <is>
          <t>24-009</t>
        </is>
      </c>
      <c r="D65" s="28" t="inlineStr">
        <is>
          <t>SAN MARTÍN</t>
        </is>
      </c>
      <c r="E65" s="18" t="n">
        <v>598</v>
      </c>
      <c r="F65" s="19" t="inlineStr"/>
      <c r="G65" s="19" t="inlineStr"/>
      <c r="H65" s="19" t="inlineStr"/>
      <c r="I65" s="19" t="inlineStr"/>
      <c r="J65" s="19" t="inlineStr"/>
      <c r="K65" s="29">
        <f>IFERROR(J65/E65,0)</f>
        <v/>
      </c>
    </row>
    <row r="66" ht="26" customHeight="1">
      <c r="A66" s="15" t="inlineStr">
        <is>
          <t>24</t>
        </is>
      </c>
      <c r="B66" s="16" t="inlineStr">
        <is>
          <t>SAN MARTIN</t>
        </is>
      </c>
      <c r="C66" s="27" t="inlineStr">
        <is>
          <t>24-010</t>
        </is>
      </c>
      <c r="D66" s="28" t="inlineStr">
        <is>
          <t>TOCACHE</t>
        </is>
      </c>
      <c r="E66" s="18" t="n">
        <v>371</v>
      </c>
      <c r="F66" s="19" t="inlineStr"/>
      <c r="G66" s="19" t="inlineStr"/>
      <c r="H66" s="19" t="inlineStr"/>
      <c r="I66" s="19" t="inlineStr"/>
      <c r="J66" s="19" t="inlineStr"/>
      <c r="K66" s="29">
        <f>IFERROR(J66/E66,0)</f>
        <v/>
      </c>
    </row>
    <row r="67" ht="26" customHeight="1">
      <c r="A67" s="15" t="inlineStr">
        <is>
          <t>25</t>
        </is>
      </c>
      <c r="B67" s="16" t="inlineStr">
        <is>
          <t>TACNA</t>
        </is>
      </c>
      <c r="C67" s="27" t="inlineStr">
        <is>
          <t>25-001</t>
        </is>
      </c>
      <c r="D67" s="28" t="inlineStr">
        <is>
          <t>TACNA · CANDARAVE · JORGE BASADRE GROHOMAN · TARATA</t>
        </is>
      </c>
      <c r="E67" s="18" t="n">
        <v>690</v>
      </c>
      <c r="F67" s="19" t="inlineStr"/>
      <c r="G67" s="19" t="inlineStr"/>
      <c r="H67" s="19" t="inlineStr"/>
      <c r="I67" s="19" t="inlineStr"/>
      <c r="J67" s="19" t="inlineStr"/>
      <c r="K67" s="29">
        <f>IFERROR(J67/E67,0)</f>
        <v/>
      </c>
    </row>
    <row r="68" ht="26" customHeight="1">
      <c r="A68" s="15" t="inlineStr">
        <is>
          <t>26</t>
        </is>
      </c>
      <c r="B68" s="16" t="inlineStr">
        <is>
          <t>TUMBES</t>
        </is>
      </c>
      <c r="C68" s="27" t="inlineStr">
        <is>
          <t>26-001</t>
        </is>
      </c>
      <c r="D68" s="28" t="inlineStr">
        <is>
          <t>TUMBES · CONTRALMIRANTE VILLAR</t>
        </is>
      </c>
      <c r="E68" s="18" t="n">
        <v>650</v>
      </c>
      <c r="F68" s="19" t="inlineStr"/>
      <c r="G68" s="19" t="inlineStr"/>
      <c r="H68" s="19" t="inlineStr"/>
      <c r="I68" s="19" t="inlineStr"/>
      <c r="J68" s="19" t="inlineStr"/>
      <c r="K68" s="29">
        <f>IFERROR(J68/E68,0)</f>
        <v/>
      </c>
    </row>
    <row r="69" ht="26" customHeight="1">
      <c r="A69" s="15" t="inlineStr">
        <is>
          <t>26</t>
        </is>
      </c>
      <c r="B69" s="16" t="inlineStr">
        <is>
          <t>TUMBES</t>
        </is>
      </c>
      <c r="C69" s="27" t="inlineStr">
        <is>
          <t>26-002</t>
        </is>
      </c>
      <c r="D69" s="28" t="inlineStr">
        <is>
          <t>ZARUMILLA</t>
        </is>
      </c>
      <c r="E69" s="18" t="n">
        <v>523</v>
      </c>
      <c r="F69" s="19" t="inlineStr"/>
      <c r="G69" s="19" t="inlineStr"/>
      <c r="H69" s="19" t="inlineStr"/>
      <c r="I69" s="19" t="inlineStr"/>
      <c r="J69" s="19" t="inlineStr"/>
      <c r="K69" s="29">
        <f>IFERROR(J69/E69,0)</f>
        <v/>
      </c>
    </row>
    <row r="70" ht="26" customHeight="1">
      <c r="A70" s="15" t="inlineStr">
        <is>
          <t>27</t>
        </is>
      </c>
      <c r="B70" s="16" t="inlineStr">
        <is>
          <t>UCAYALI</t>
        </is>
      </c>
      <c r="C70" s="27" t="inlineStr">
        <is>
          <t>27-001</t>
        </is>
      </c>
      <c r="D70" s="28" t="inlineStr">
        <is>
          <t>ATALAYA</t>
        </is>
      </c>
      <c r="E70" s="18" t="n">
        <v>168</v>
      </c>
      <c r="F70" s="19" t="inlineStr"/>
      <c r="G70" s="19" t="inlineStr"/>
      <c r="H70" s="19" t="inlineStr"/>
      <c r="I70" s="19" t="inlineStr"/>
      <c r="J70" s="19" t="inlineStr"/>
      <c r="K70" s="29">
        <f>IFERROR(J70/E70,0)</f>
        <v/>
      </c>
    </row>
    <row r="71" ht="26" customHeight="1">
      <c r="A71" s="15" t="inlineStr">
        <is>
          <t>27</t>
        </is>
      </c>
      <c r="B71" s="16" t="inlineStr">
        <is>
          <t>UCAYALI</t>
        </is>
      </c>
      <c r="C71" s="27" t="inlineStr">
        <is>
          <t>27-002</t>
        </is>
      </c>
      <c r="D71" s="28" t="inlineStr">
        <is>
          <t>CORONEL PORTILLO · PURÚS</t>
        </is>
      </c>
      <c r="E71" s="18" t="n">
        <v>833</v>
      </c>
      <c r="F71" s="19" t="inlineStr"/>
      <c r="G71" s="19" t="inlineStr"/>
      <c r="H71" s="19" t="inlineStr"/>
      <c r="I71" s="19" t="inlineStr"/>
      <c r="J71" s="19" t="inlineStr"/>
      <c r="K71" s="29">
        <f>IFERROR(J71/E71,0)</f>
        <v/>
      </c>
    </row>
    <row r="72" ht="26" customHeight="1">
      <c r="A72" s="15" t="inlineStr">
        <is>
          <t>27</t>
        </is>
      </c>
      <c r="B72" s="16" t="inlineStr">
        <is>
          <t>UCAYALI</t>
        </is>
      </c>
      <c r="C72" s="27" t="inlineStr">
        <is>
          <t>27-003</t>
        </is>
      </c>
      <c r="D72" s="28" t="inlineStr">
        <is>
          <t>PADRE ABAD</t>
        </is>
      </c>
      <c r="E72" s="18" t="n">
        <v>425</v>
      </c>
      <c r="F72" s="19" t="inlineStr"/>
      <c r="G72" s="19" t="inlineStr"/>
      <c r="H72" s="19" t="inlineStr"/>
      <c r="I72" s="19" t="inlineStr"/>
      <c r="J72" s="19" t="inlineStr"/>
      <c r="K72" s="29">
        <f>IFERROR(J72/E72,0)</f>
        <v/>
      </c>
    </row>
    <row r="73">
      <c r="A73" s="30" t="inlineStr">
        <is>
          <t>TOT</t>
        </is>
      </c>
      <c r="B73" s="31" t="inlineStr">
        <is>
          <t>TOTAL NACIONAL</t>
        </is>
      </c>
      <c r="C73" s="32">
        <f>70</f>
        <v/>
      </c>
      <c r="D73" s="33" t="inlineStr"/>
      <c r="E73" s="24">
        <f>SUM(E4:E72)</f>
        <v/>
      </c>
      <c r="F73" s="24">
        <f>SUM(F4:F72)</f>
        <v/>
      </c>
      <c r="G73" s="24">
        <f>SUM(G4:G72)</f>
        <v/>
      </c>
      <c r="H73" s="24">
        <f>SUM(H4:H72)</f>
        <v/>
      </c>
      <c r="I73" s="24">
        <f>SUM(I4:I72)</f>
        <v/>
      </c>
      <c r="J73" s="24">
        <f>SUM(J4:J72)</f>
        <v/>
      </c>
      <c r="K73" s="25">
        <f>IFERROR(J73/E73,0)</f>
        <v/>
      </c>
    </row>
  </sheetData>
  <autoFilter ref="A3:K72"/>
  <mergeCells count="1">
    <mergeCell ref="A1:K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4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34" t="inlineStr">
        <is>
          <t>INSTRUCCIONES PARA EL TEN</t>
        </is>
      </c>
    </row>
    <row r="2">
      <c r="A2" s="35" t="inlineStr"/>
    </row>
    <row r="3">
      <c r="A3" s="35" t="inlineStr">
        <is>
          <t>1. CADA TED entrega su archivo 'DASHBOARD_TED_NN_NOMBRE.xlsx' con los votos contados.</t>
        </is>
      </c>
    </row>
    <row r="4">
      <c r="A4" s="35" t="inlineStr">
        <is>
          <t>2. El TEN abre cada archivo TED, va a la hoja 'Acta TED' y copia los totales (Lista 1, Blanco, Nulo, Impugnado, Votaron).</t>
        </is>
      </c>
    </row>
    <row r="5">
      <c r="A5" s="35" t="inlineStr">
        <is>
          <t>3. En este archivo, vaya a la hoja 'Resumen Nacional' y pegue los totales en las columnas E, F, G, H, I de la fila correspondiente.</t>
        </is>
      </c>
    </row>
    <row r="6">
      <c r="A6" s="35" t="inlineStr">
        <is>
          <t>4. La hoja 'Detalle por Mesa' permite ingresar los votos mesa por mesa si se requiere granularidad.</t>
        </is>
      </c>
    </row>
    <row r="7">
      <c r="A7" s="35" t="inlineStr">
        <is>
          <t>5. Las celdas en azul claro (Hábiles) ya están pre-llenadas con datos del padrón vivo.</t>
        </is>
      </c>
    </row>
    <row r="8">
      <c r="A8" s="35" t="inlineStr">
        <is>
          <t>6. Las celdas blancas son editables. Las celdas en gris/dorado son automáticas (no editar).</t>
        </is>
      </c>
    </row>
    <row r="9">
      <c r="A9" s="35" t="inlineStr">
        <is>
          <t>7. La columna '% Part.' se calcula automáticamente.</t>
        </is>
      </c>
    </row>
    <row r="10">
      <c r="A10" s="35" t="inlineStr">
        <is>
          <t>8. La fila TOTAL NACIONAL al pie suma todos los valores y calcula el % de participación nacional.</t>
        </is>
      </c>
    </row>
    <row r="11">
      <c r="A11" s="35" t="inlineStr"/>
    </row>
    <row r="12">
      <c r="A12" s="36" t="inlineStr">
        <is>
          <t>FÓRMULA DEL DELEGADO ELECTO:</t>
        </is>
      </c>
    </row>
    <row r="13">
      <c r="A13" s="35" t="inlineStr">
        <is>
          <t xml:space="preserve">  Si Votos LISTA N° 1 &gt; (Blancos + Nulos), los 2 candidatos titulares son PROCLAMADOS DELEGADOS por la circunscripción.</t>
        </is>
      </c>
    </row>
    <row r="14">
      <c r="A14" s="35" t="inlineStr">
        <is>
          <t xml:space="preserve">  Si NO superan, los accesitarios reemplazan o se requiere segunda vuelta interna (Reglamento ARPP).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2026-05-16T16:03:16Z</dcterms:created>
  <dcterms:modified xmlns:dcterms="http://purl.org/dc/terms/" xmlns:xsi="http://www.w3.org/2001/XMLSchema-instance" xsi:type="dcterms:W3CDTF">2026-05-16T16:03:16Z</dcterms:modified>
</cp:coreProperties>
</file>